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Апрель 403" sheetId="1" r:id="rId1"/>
  </sheets>
  <definedNames>
    <definedName name="_xlnm._FilterDatabase" localSheetId="0" hidden="1">'Апрель 403'!$A$5:$AL$59</definedName>
    <definedName name="_xlnm.Print_Titles" localSheetId="0">'Апрель 403'!$4:$5</definedName>
    <definedName name="_xlnm.Print_Area" localSheetId="0">'Апрель 403'!$A$1:$AI$59</definedName>
  </definedNames>
  <calcPr calcId="125725"/>
</workbook>
</file>

<file path=xl/calcChain.xml><?xml version="1.0" encoding="utf-8"?>
<calcChain xmlns="http://schemas.openxmlformats.org/spreadsheetml/2006/main">
  <c r="AB57" i="1"/>
  <c r="AD57" s="1"/>
  <c r="AB56"/>
  <c r="AD56" s="1"/>
  <c r="AB55"/>
  <c r="AD55" s="1"/>
  <c r="AB54"/>
  <c r="AD54" s="1"/>
  <c r="AB53"/>
  <c r="AD53" s="1"/>
  <c r="AB52"/>
  <c r="AD52" s="1"/>
  <c r="AB51"/>
  <c r="AD51" s="1"/>
  <c r="AB50"/>
  <c r="AD50" s="1"/>
  <c r="AB49"/>
  <c r="AD49" s="1"/>
  <c r="AB48"/>
  <c r="AD48" s="1"/>
  <c r="AB47"/>
  <c r="AD47" s="1"/>
  <c r="AB46"/>
  <c r="AD46" s="1"/>
  <c r="AB45"/>
  <c r="AD45" s="1"/>
  <c r="AB44"/>
  <c r="AD44" s="1"/>
  <c r="AB43"/>
  <c r="AD43" s="1"/>
  <c r="AB42"/>
  <c r="AD42" s="1"/>
  <c r="AB41"/>
  <c r="AD41" s="1"/>
  <c r="AB40"/>
  <c r="AD40" s="1"/>
  <c r="AB39"/>
  <c r="AD39" s="1"/>
  <c r="AB38"/>
  <c r="AD38" s="1"/>
  <c r="AB37"/>
  <c r="AD37" s="1"/>
  <c r="AB36"/>
  <c r="AD36" s="1"/>
  <c r="AB35"/>
  <c r="AD35" s="1"/>
  <c r="AB34"/>
  <c r="AD34" s="1"/>
  <c r="AB33"/>
  <c r="AD33" s="1"/>
  <c r="AB32"/>
  <c r="AD32" s="1"/>
  <c r="AB31"/>
  <c r="AD31" s="1"/>
  <c r="AB30"/>
  <c r="AD30" s="1"/>
  <c r="AB29"/>
  <c r="AD29" s="1"/>
  <c r="AB28"/>
  <c r="AD28" s="1"/>
  <c r="AB27"/>
  <c r="AD27" s="1"/>
  <c r="AB26"/>
  <c r="AD26" s="1"/>
  <c r="AB25"/>
  <c r="AD25" s="1"/>
  <c r="AB24"/>
  <c r="AD24" s="1"/>
  <c r="AB23"/>
  <c r="AD23" s="1"/>
  <c r="AB22"/>
  <c r="AD22" s="1"/>
  <c r="AB21"/>
  <c r="AD21" s="1"/>
  <c r="AB20"/>
  <c r="AD20" s="1"/>
  <c r="AB19"/>
  <c r="AD19" s="1"/>
  <c r="AB18"/>
  <c r="AD18" s="1"/>
  <c r="AB17"/>
  <c r="AD17" s="1"/>
  <c r="AB16"/>
  <c r="AD16" s="1"/>
  <c r="AB15"/>
  <c r="AD15" s="1"/>
  <c r="AB14"/>
  <c r="AD14" s="1"/>
  <c r="AB13"/>
  <c r="AD13" s="1"/>
  <c r="AB12"/>
  <c r="AD12" s="1"/>
  <c r="AB11"/>
  <c r="AD11" s="1"/>
  <c r="AB10"/>
  <c r="AD10" s="1"/>
  <c r="AB9"/>
  <c r="AD9" s="1"/>
  <c r="AB8"/>
  <c r="AD8" s="1"/>
  <c r="AB7"/>
  <c r="AD7" s="1"/>
  <c r="AB6"/>
  <c r="AD6" s="1"/>
  <c r="AC33" l="1"/>
  <c r="AC17"/>
  <c r="AC49"/>
  <c r="AC9"/>
  <c r="AC25"/>
  <c r="AC41"/>
  <c r="AC57"/>
  <c r="AC13"/>
  <c r="AC21"/>
  <c r="AC29"/>
  <c r="AC37"/>
  <c r="AC45"/>
  <c r="AC53"/>
  <c r="AC7"/>
  <c r="AC11"/>
  <c r="AC15"/>
  <c r="AC19"/>
  <c r="AC23"/>
  <c r="AC27"/>
  <c r="AC31"/>
  <c r="AC35"/>
  <c r="AC39"/>
  <c r="AC43"/>
  <c r="AC47"/>
  <c r="AC51"/>
  <c r="AC55"/>
  <c r="AD58"/>
  <c r="AD59" s="1"/>
  <c r="AC6"/>
  <c r="AC8"/>
  <c r="AC10"/>
  <c r="AC12"/>
  <c r="AC14"/>
  <c r="AC16"/>
  <c r="AC18"/>
  <c r="AC20"/>
  <c r="AC22"/>
  <c r="AC24"/>
  <c r="AC26"/>
  <c r="AC28"/>
  <c r="AC30"/>
  <c r="AC32"/>
  <c r="AC34"/>
  <c r="AC36"/>
  <c r="AC38"/>
  <c r="AC40"/>
  <c r="AC42"/>
  <c r="AC44"/>
  <c r="AC46"/>
  <c r="AC48"/>
  <c r="AC50"/>
  <c r="AC52"/>
  <c r="AC54"/>
  <c r="AC56"/>
</calcChain>
</file>

<file path=xl/sharedStrings.xml><?xml version="1.0" encoding="utf-8"?>
<sst xmlns="http://schemas.openxmlformats.org/spreadsheetml/2006/main" count="1171" uniqueCount="241">
  <si>
    <t>Задание №ЗЗ-Р4-7042-201376662;    СЗ №2014-481</t>
  </si>
  <si>
    <t>Спецификация. Поставка арматуры запорной специальной для сооружения энергоблока №4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</si>
  <si>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</si>
  <si>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</si>
  <si>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</si>
  <si>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</si>
  <si>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</si>
  <si>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</si>
  <si>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</si>
  <si>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</si>
  <si>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</si>
  <si>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</si>
  <si>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</si>
  <si>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</si>
  <si>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</si>
  <si>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</si>
  <si>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</si>
  <si>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</si>
  <si>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</si>
  <si>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</si>
  <si>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</si>
  <si>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</si>
  <si>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</si>
  <si>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</si>
  <si>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</si>
  <si>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</si>
  <si>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</si>
  <si>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</si>
  <si>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</si>
  <si>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</si>
  <si>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</si>
  <si>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</si>
  <si>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</si>
  <si>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</si>
  <si>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</si>
  <si>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</si>
  <si>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</si>
  <si>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</si>
  <si>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2.ИСУП.3788054Д1</t>
  </si>
  <si>
    <t xml:space="preserve">4RQ22S07   </t>
  </si>
  <si>
    <t>Задвижка запорная</t>
  </si>
  <si>
    <t>по типу ИА 11165-600-12</t>
  </si>
  <si>
    <t>3СIIIв</t>
  </si>
  <si>
    <t>Оборудование</t>
  </si>
  <si>
    <t>2,5</t>
  </si>
  <si>
    <t>пар</t>
  </si>
  <si>
    <t>встр. э/пр</t>
  </si>
  <si>
    <t>2-ПГ-17</t>
  </si>
  <si>
    <t>7,5</t>
  </si>
  <si>
    <t>угл</t>
  </si>
  <si>
    <t>под приварку</t>
  </si>
  <si>
    <t>по типу ТУ 3741-007-00218271-2007</t>
  </si>
  <si>
    <t>R4.00210.3.0.16 изм. 3</t>
  </si>
  <si>
    <t>R4.00210.1.0.12</t>
  </si>
  <si>
    <t>R4.00210.8.0.12</t>
  </si>
  <si>
    <t>3HC</t>
  </si>
  <si>
    <t>II</t>
  </si>
  <si>
    <t>Машинное отделение</t>
  </si>
  <si>
    <t>1/2</t>
  </si>
  <si>
    <t>2.ИСУП.3788055Д1</t>
  </si>
  <si>
    <t xml:space="preserve">4RQ21S07   </t>
  </si>
  <si>
    <t>2.ИСУП.3814861</t>
  </si>
  <si>
    <t>4RL31S03</t>
  </si>
  <si>
    <t>по типу ИА 11165-800-Z</t>
  </si>
  <si>
    <t>3CIIIв</t>
  </si>
  <si>
    <t>питательная вода</t>
  </si>
  <si>
    <t>встроенный электропривод</t>
  </si>
  <si>
    <t>R4.00207.3.0.16</t>
  </si>
  <si>
    <t>R4.00207.1.0.12</t>
  </si>
  <si>
    <t>R4.00207.2.0.12</t>
  </si>
  <si>
    <t>C/3</t>
  </si>
  <si>
    <t>Машинное отделение (деаэраторная, этажерка электроустройств).</t>
  </si>
  <si>
    <t>Строительная длина L=1000мм, строительная высота Н=3238 мм с учетом наклона задвижки относительно вертикальной оси не более 25°. Арматура без перепада, с замком. Время открытия (закрытия) не более 117 с. Срок службы не менее 30 лет.</t>
  </si>
  <si>
    <t>2.ИСУП.3814862</t>
  </si>
  <si>
    <t>4RL31S04</t>
  </si>
  <si>
    <t>2.ИСУП.3814863</t>
  </si>
  <si>
    <t>4RL32S02</t>
  </si>
  <si>
    <t>2.ИСУП.3814864</t>
  </si>
  <si>
    <t>4RL32S03</t>
  </si>
  <si>
    <t>2.ИСУП.3814865</t>
  </si>
  <si>
    <t>4RL31S01</t>
  </si>
  <si>
    <t>2.ИСУП.3814866</t>
  </si>
  <si>
    <t>4RL31S05</t>
  </si>
  <si>
    <t>2.ИСУП.3814867</t>
  </si>
  <si>
    <t>4RL32S04</t>
  </si>
  <si>
    <t>2.ИСУП.3814868</t>
  </si>
  <si>
    <t>4RL31S02</t>
  </si>
  <si>
    <t>2.ИСУП.3814869</t>
  </si>
  <si>
    <t>4RL32S01</t>
  </si>
  <si>
    <t>2.ИСУП.3814870</t>
  </si>
  <si>
    <t>4RL32S05</t>
  </si>
  <si>
    <t>2.ИСУП.3835250Д1</t>
  </si>
  <si>
    <t xml:space="preserve">4TG13S09   </t>
  </si>
  <si>
    <t>Задвижка клиновая</t>
  </si>
  <si>
    <t>по типу ИА 11165-300-06</t>
  </si>
  <si>
    <t>борный раствор</t>
  </si>
  <si>
    <t>2-ПБ-17</t>
  </si>
  <si>
    <t>1,7</t>
  </si>
  <si>
    <t>нж</t>
  </si>
  <si>
    <t>R4.00129.6.0.16</t>
  </si>
  <si>
    <t>R4.00129.4.0.11</t>
  </si>
  <si>
    <t>R4.00129.8.0.11</t>
  </si>
  <si>
    <t>3С</t>
  </si>
  <si>
    <t>I</t>
  </si>
  <si>
    <t>Реакторное отделение</t>
  </si>
  <si>
    <t>L=500мм ,H не более 1915мм</t>
  </si>
  <si>
    <t>1/1</t>
  </si>
  <si>
    <t>2.ИСУП.3835251Д1</t>
  </si>
  <si>
    <t xml:space="preserve">4TG11S08   </t>
  </si>
  <si>
    <t>2.ИСУП.3835252Д1</t>
  </si>
  <si>
    <t xml:space="preserve">4TG12S09   </t>
  </si>
  <si>
    <t>2.ИСУП.3835253Д1</t>
  </si>
  <si>
    <t xml:space="preserve">4TG12S08   </t>
  </si>
  <si>
    <t>2.ИСУП.3835254Д1</t>
  </si>
  <si>
    <t xml:space="preserve">4TG10S03   </t>
  </si>
  <si>
    <t>2.ИСУП.3835255Д1</t>
  </si>
  <si>
    <t xml:space="preserve">4TG10S01   </t>
  </si>
  <si>
    <t>2.ИСУП.3835256Д1</t>
  </si>
  <si>
    <t xml:space="preserve">4TG10S05   </t>
  </si>
  <si>
    <t>2.ИСУП.3835257Д1</t>
  </si>
  <si>
    <t xml:space="preserve">4TG10S02   </t>
  </si>
  <si>
    <t>2.ИСУП.3835258Д1</t>
  </si>
  <si>
    <t xml:space="preserve">4TG13S08   </t>
  </si>
  <si>
    <t>2.ИСУП.3835259Д1</t>
  </si>
  <si>
    <t xml:space="preserve">4TG10S06   </t>
  </si>
  <si>
    <t>2.ИСУП.3835260Д1</t>
  </si>
  <si>
    <t xml:space="preserve">4TG11S09   </t>
  </si>
  <si>
    <t>2.ИСУП.3835261Д1</t>
  </si>
  <si>
    <t xml:space="preserve">4TG10S04   </t>
  </si>
  <si>
    <t>2.ИСУП.3835262Д1</t>
  </si>
  <si>
    <t xml:space="preserve">4TG10S07   </t>
  </si>
  <si>
    <t>2.ИСУП.3835263Д1</t>
  </si>
  <si>
    <t xml:space="preserve">4TG10S08   </t>
  </si>
  <si>
    <t>2.ИСУП.3840427Д1</t>
  </si>
  <si>
    <t xml:space="preserve">4RW51S11   </t>
  </si>
  <si>
    <t>по типу ИА 11165-300-02</t>
  </si>
  <si>
    <t>конденсат</t>
  </si>
  <si>
    <t>маховик</t>
  </si>
  <si>
    <t>по типу ТУ 3741-001-80841593-2007</t>
  </si>
  <si>
    <t>R4.00224.3.0.16</t>
  </si>
  <si>
    <t>R4.00224.1.0.12</t>
  </si>
  <si>
    <t>R4.00224.8.0.12</t>
  </si>
  <si>
    <t>-/3</t>
  </si>
  <si>
    <t>Класс герметичности А (работа на вакууме)</t>
  </si>
  <si>
    <t>2.ИСУП.3842230Д1</t>
  </si>
  <si>
    <t>4RM41S01</t>
  </si>
  <si>
    <t>по типу ИА 11165-600</t>
  </si>
  <si>
    <t>(после выпуска сметы)</t>
  </si>
  <si>
    <t>Б-806494СБ (43383с/о)</t>
  </si>
  <si>
    <t>Б-806494 (43384с/о)</t>
  </si>
  <si>
    <t>3Н</t>
  </si>
  <si>
    <t>Строительная длина L=800 мм, высота от оси клапана до крайней точки привода не более 2620 мм, Dр=608 мм Напряжение питания цепей управления и сигнализации 24В</t>
  </si>
  <si>
    <t>2.ИСУП.3842290Д1</t>
  </si>
  <si>
    <t xml:space="preserve">4RH52S02   </t>
  </si>
  <si>
    <t>по типу ИА 11165-800</t>
  </si>
  <si>
    <t>пар, паровоздушная смесь</t>
  </si>
  <si>
    <t>R4.00237.3.0.16 изм. 1</t>
  </si>
  <si>
    <t>R4.00237.1.0.12</t>
  </si>
  <si>
    <t>R4.00237.8.0.12</t>
  </si>
  <si>
    <t>Строительная длина L=1000мм, строительная высота Н=3400мм Арматура без перепада Время открытия (закрытия) не более 117 с</t>
  </si>
  <si>
    <t>2.ИСУП.3842291Д1</t>
  </si>
  <si>
    <t xml:space="preserve">4RH63S03   </t>
  </si>
  <si>
    <t>Класс герметичности - А (работа на вакууме), с возможностью подвода уплотняющей воды. Строительная длина L=1000мм, строительная высота Н=3400мм Арматура без перепада_x000D_
Время открытия (закрытия) не более 117 с</t>
  </si>
  <si>
    <t>2.ИСУП.3842292Д1</t>
  </si>
  <si>
    <t xml:space="preserve">4RH52S05   </t>
  </si>
  <si>
    <t>2.ИСУП.3842293Д1</t>
  </si>
  <si>
    <t xml:space="preserve">4RH63S02   </t>
  </si>
  <si>
    <t>2.ИСУП.3842317Д1</t>
  </si>
  <si>
    <t>4RM41S03</t>
  </si>
  <si>
    <t>2.ИСУП.3842318Д1</t>
  </si>
  <si>
    <t>4RM42S01</t>
  </si>
  <si>
    <t>2.ИСУП.3842319Д1</t>
  </si>
  <si>
    <t>4RM42S03</t>
  </si>
  <si>
    <t>2.ИСУП.3842320Д1</t>
  </si>
  <si>
    <t>4RM43S01</t>
  </si>
  <si>
    <t>3H</t>
  </si>
  <si>
    <t>2.ИСУП.3842321Д1</t>
  </si>
  <si>
    <t>4RM43S03</t>
  </si>
  <si>
    <t>2.ИСУП.3842322Д1</t>
  </si>
  <si>
    <t>4RM50S02</t>
  </si>
  <si>
    <t>2.ИСУП.3842323Д1</t>
  </si>
  <si>
    <t>4RM54S01</t>
  </si>
  <si>
    <t>2.СИО.211091252</t>
  </si>
  <si>
    <t xml:space="preserve">4TG12S20   </t>
  </si>
  <si>
    <t>Задвижка запорная быстродействующая</t>
  </si>
  <si>
    <t>по типу ИА 11165-150-04</t>
  </si>
  <si>
    <t>2BIIв</t>
  </si>
  <si>
    <t>раствор борной кислоты 16-20г/дм3</t>
  </si>
  <si>
    <t>МоА ОС 160-63</t>
  </si>
  <si>
    <t>1,2</t>
  </si>
  <si>
    <t>R4.00130.1.0.11</t>
  </si>
  <si>
    <t>R4.00130.8.0.11изм.1</t>
  </si>
  <si>
    <t>C/2</t>
  </si>
  <si>
    <t>Реакторное отделение.</t>
  </si>
  <si>
    <t>время закрытия не более 10с, L=350мм ,H не более 1160мм {в ИСУП: 2.ИСУП.5766300}</t>
  </si>
  <si>
    <t>2.СИО.211091253</t>
  </si>
  <si>
    <t xml:space="preserve">4TG12S21   </t>
  </si>
  <si>
    <t>по типу ИА 11165-200-07</t>
  </si>
  <si>
    <t>МоА ОС 250-63</t>
  </si>
  <si>
    <t>время закрытия не более 10с, L=400мм ,H не более 1545мм, присоединение к тр-ду 220х7 Dp 209 {в ИСУП: 2.ИСУП.5766301}</t>
  </si>
  <si>
    <t>2.СИО.211091254</t>
  </si>
  <si>
    <t xml:space="preserve">4TG20S05   </t>
  </si>
  <si>
    <t>2-ОА-47</t>
  </si>
  <si>
    <t>0,25</t>
  </si>
  <si>
    <t>L=350мм ,H не более 1160мм {в ИСУП: 2.ИСУП.5766320}</t>
  </si>
  <si>
    <t>2.СИО.211091255</t>
  </si>
  <si>
    <t xml:space="preserve">4TG20S06   </t>
  </si>
  <si>
    <t>L=350мм ,H не более 1160мм {в ИСУП: 2.ИСУП.5766319}</t>
  </si>
  <si>
    <t>2.СИО.211091256</t>
  </si>
  <si>
    <t xml:space="preserve">4TG21S06   </t>
  </si>
  <si>
    <t>МоАОС 160-40</t>
  </si>
  <si>
    <t>L=400мм ,H не более 1545мм, присоединение к тр-ду 220х7 Dp 209 {в ИСУП: 2.ИСУП.5766312}</t>
  </si>
  <si>
    <t>2.СИО.211091257</t>
  </si>
  <si>
    <t xml:space="preserve">4TG21S07   </t>
  </si>
  <si>
    <t>L=400мм ,H не более 1545мм, присоединение к тр-ду 220х7 Dp 209 {в ИСУП: 2.ИСУП.5766314}</t>
  </si>
  <si>
    <t>2.СИО.211091258</t>
  </si>
  <si>
    <t xml:space="preserve">4TG21S08   </t>
  </si>
  <si>
    <t>L=400мм ,H не более 1545мм, присоединение к тр-ду 220х7 Dp 209 {в ИСУП: 2.ИСУП.5766316}</t>
  </si>
  <si>
    <t>2.СИО.211091259</t>
  </si>
  <si>
    <t xml:space="preserve">4TG21S11   </t>
  </si>
  <si>
    <t>по типу ИА 11165-300-10</t>
  </si>
  <si>
    <t>маховик с датчиком указателя положения</t>
  </si>
  <si>
    <t>L=500мм ,H не более 1730мм {в ИСУП: 2.ИСУП.5766310}</t>
  </si>
  <si>
    <t>2.СИО.211091260</t>
  </si>
  <si>
    <t xml:space="preserve">4TG21S14   </t>
  </si>
  <si>
    <t>L=500мм ,H не более 1730мм {в ИСУП: 2.ИСУП.5766311}</t>
  </si>
  <si>
    <t>2.СИО.211091261</t>
  </si>
  <si>
    <t xml:space="preserve">4TG21S17   </t>
  </si>
  <si>
    <t>L=400мм ,H не более 1545мм, присоединение к тр-ду 220х7 Dp 209 {в ИСУП: 2.ИСУП.5766313}</t>
  </si>
  <si>
    <t>2.СИО.211091262</t>
  </si>
  <si>
    <t xml:space="preserve">4TG21S18   </t>
  </si>
  <si>
    <t>-/4</t>
  </si>
  <si>
    <t>III</t>
  </si>
  <si>
    <t>L=400мм ,H не более 1545мм, присоединение к тр-ду 220х7 Dp 209 {в ИСУП: 2.ИСУП.5766318}</t>
  </si>
  <si>
    <t>2.СИО.211091263</t>
  </si>
  <si>
    <t xml:space="preserve">4TG21S19   </t>
  </si>
  <si>
    <t>L=400мм ,H не более 1545мм, присоединение к тр-ду 220х7 Dp 209 {в ИСУП: 2.ИСУП.5766317}</t>
  </si>
  <si>
    <t>2.СИО.211091264</t>
  </si>
  <si>
    <t xml:space="preserve">4TG21S20   </t>
  </si>
  <si>
    <t>L=400мм ,H не более 1545мм, присоединение к тр-ду 220х7 Dp 209 {в ИСУП: 2.ИСУП.5766315}</t>
  </si>
  <si>
    <t>В том числе НДС 18%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</si>
</sst>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0" borderId="0"/>
  </cellStyleXfs>
  <cellXfs count="36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0" xfId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right" vertical="center"/>
    </xf>
    <xf numFmtId="2" fontId="6" fillId="0" borderId="0" xfId="0" applyNumberFormat="1" applyFont="1" applyFill="1" applyAlignment="1">
      <alignment horizontal="left" vertical="center"/>
    </xf>
  </cellXfs>
  <cellStyles count="6">
    <cellStyle name="Обычный" xfId="0" builtinId="0"/>
    <cellStyle name="Обычный 2" xfId="4"/>
    <cellStyle name="Обычный_Атоммашэкспорт" xfId="2"/>
    <cellStyle name="Обычный_СПЛАВ" xfId="3"/>
    <cellStyle name="Стиль 1" xf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75"/>
  <sheetViews>
    <sheetView tabSelected="1" view="pageBreakPreview" topLeftCell="T55" zoomScale="75" zoomScaleNormal="100" workbookViewId="0">
      <selection activeCell="AG75" sqref="AG75"/>
    </sheetView>
  </sheetViews>
  <sheetFormatPr defaultRowHeight="12.75"/>
  <cols>
    <col min="1" max="1" width="4.7109375" style="23" customWidth="1"/>
    <col min="2" max="2" width="8.7109375" style="24" customWidth="1"/>
    <col min="3" max="3" width="10.5703125" style="24" customWidth="1"/>
    <col min="4" max="4" width="15.42578125" style="24" customWidth="1"/>
    <col min="5" max="5" width="11.7109375" style="24" customWidth="1"/>
    <col min="6" max="6" width="6.28515625" style="23" customWidth="1"/>
    <col min="7" max="7" width="9.140625" style="23"/>
    <col min="8" max="8" width="6.85546875" style="23" customWidth="1"/>
    <col min="9" max="9" width="7.42578125" style="23" customWidth="1"/>
    <col min="10" max="10" width="7.28515625" style="23" customWidth="1"/>
    <col min="11" max="11" width="8.85546875" style="23" customWidth="1"/>
    <col min="12" max="12" width="8.140625" style="23" customWidth="1"/>
    <col min="13" max="13" width="8.5703125" style="25" customWidth="1"/>
    <col min="14" max="15" width="9.140625" style="23"/>
    <col min="16" max="16" width="7.28515625" style="23" customWidth="1"/>
    <col min="17" max="17" width="7.7109375" style="23" customWidth="1"/>
    <col min="18" max="18" width="11.140625" style="23" customWidth="1"/>
    <col min="19" max="19" width="11.28515625" style="23" customWidth="1"/>
    <col min="20" max="21" width="9.140625" style="23"/>
    <col min="22" max="22" width="6.7109375" style="23" customWidth="1"/>
    <col min="23" max="23" width="9.140625" style="23"/>
    <col min="24" max="24" width="5.7109375" style="23" customWidth="1"/>
    <col min="25" max="25" width="6.140625" style="23" customWidth="1"/>
    <col min="26" max="26" width="4.85546875" style="23" customWidth="1"/>
    <col min="27" max="27" width="8.42578125" style="31" customWidth="1"/>
    <col min="28" max="28" width="12.140625" style="31" customWidth="1"/>
    <col min="29" max="29" width="8.85546875" style="31" customWidth="1"/>
    <col min="30" max="30" width="9.7109375" style="31" customWidth="1"/>
    <col min="31" max="31" width="12.28515625" style="33" customWidth="1"/>
    <col min="32" max="32" width="11.7109375" style="33" customWidth="1"/>
    <col min="33" max="33" width="28.7109375" style="26" customWidth="1"/>
    <col min="34" max="34" width="16.7109375" style="23" customWidth="1"/>
    <col min="35" max="35" width="5.85546875" style="24" customWidth="1"/>
    <col min="36" max="36" width="11.5703125" style="25" customWidth="1"/>
  </cols>
  <sheetData>
    <row r="1" spans="1:36">
      <c r="A1"/>
      <c r="B1" s="1"/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 t="s">
        <v>0</v>
      </c>
      <c r="X1"/>
      <c r="Y1"/>
      <c r="Z1"/>
      <c r="AA1" s="29"/>
      <c r="AB1" s="29"/>
      <c r="AC1" s="29"/>
      <c r="AD1" s="29"/>
      <c r="AE1" s="29"/>
      <c r="AF1" s="29"/>
      <c r="AG1" s="3"/>
      <c r="AH1"/>
      <c r="AI1" s="1"/>
      <c r="AJ1"/>
    </row>
    <row r="2" spans="1:36">
      <c r="A2"/>
      <c r="B2" s="1"/>
      <c r="C2"/>
      <c r="D2" t="s">
        <v>1</v>
      </c>
      <c r="E2"/>
      <c r="F2"/>
      <c r="G2"/>
      <c r="H2"/>
      <c r="I2"/>
      <c r="J2"/>
      <c r="K2"/>
      <c r="L2"/>
      <c r="M2" s="2"/>
      <c r="N2"/>
      <c r="O2"/>
      <c r="P2"/>
      <c r="Q2"/>
      <c r="R2"/>
      <c r="S2"/>
      <c r="T2"/>
      <c r="U2"/>
      <c r="V2"/>
      <c r="W2"/>
      <c r="X2"/>
      <c r="Y2"/>
      <c r="Z2"/>
      <c r="AA2" s="29"/>
      <c r="AB2" s="29"/>
      <c r="AC2" s="29"/>
      <c r="AD2" s="29"/>
      <c r="AE2" s="29"/>
      <c r="AF2" s="29"/>
      <c r="AG2" s="3"/>
      <c r="AH2"/>
      <c r="AI2" s="1"/>
      <c r="AJ2"/>
    </row>
    <row r="3" spans="1:36">
      <c r="A3"/>
      <c r="B3" s="1"/>
      <c r="C3"/>
      <c r="D3"/>
      <c r="E3"/>
      <c r="F3"/>
      <c r="G3"/>
      <c r="H3"/>
      <c r="I3"/>
      <c r="J3"/>
      <c r="K3"/>
      <c r="L3"/>
      <c r="M3" s="2"/>
      <c r="N3"/>
      <c r="O3"/>
      <c r="P3"/>
      <c r="Q3"/>
      <c r="R3"/>
      <c r="S3"/>
      <c r="T3"/>
      <c r="U3"/>
      <c r="V3"/>
      <c r="W3"/>
      <c r="X3"/>
      <c r="Y3"/>
      <c r="Z3"/>
      <c r="AA3" s="29"/>
      <c r="AB3" s="29"/>
      <c r="AC3" s="29"/>
      <c r="AD3" s="29"/>
      <c r="AE3" s="29"/>
      <c r="AF3" s="29"/>
      <c r="AG3" s="3"/>
      <c r="AH3"/>
      <c r="AI3" s="1"/>
      <c r="AJ3"/>
    </row>
    <row r="4" spans="1:36" ht="135" customHeight="1">
      <c r="A4" s="5" t="s">
        <v>2</v>
      </c>
      <c r="B4" s="6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6" t="s">
        <v>9</v>
      </c>
      <c r="I4" s="6" t="s">
        <v>10</v>
      </c>
      <c r="J4" s="5" t="s">
        <v>11</v>
      </c>
      <c r="K4" s="5" t="s">
        <v>12</v>
      </c>
      <c r="L4" s="7" t="s">
        <v>13</v>
      </c>
      <c r="M4" s="8" t="s">
        <v>14</v>
      </c>
      <c r="N4" s="5" t="s">
        <v>15</v>
      </c>
      <c r="O4" s="5" t="s">
        <v>16</v>
      </c>
      <c r="P4" s="9" t="s">
        <v>17</v>
      </c>
      <c r="Q4" s="5" t="s">
        <v>18</v>
      </c>
      <c r="R4" s="10" t="s">
        <v>19</v>
      </c>
      <c r="S4" s="10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11" t="s">
        <v>28</v>
      </c>
      <c r="AB4" s="11" t="s">
        <v>29</v>
      </c>
      <c r="AC4" s="11" t="s">
        <v>30</v>
      </c>
      <c r="AD4" s="11" t="s">
        <v>31</v>
      </c>
      <c r="AE4" s="6" t="s">
        <v>32</v>
      </c>
      <c r="AF4" s="5" t="s">
        <v>33</v>
      </c>
      <c r="AG4" s="12" t="s">
        <v>34</v>
      </c>
      <c r="AH4" s="13" t="s">
        <v>35</v>
      </c>
      <c r="AI4" s="6" t="s">
        <v>36</v>
      </c>
      <c r="AJ4" s="6" t="s">
        <v>37</v>
      </c>
    </row>
    <row r="5" spans="1:36" ht="14.25" customHeight="1">
      <c r="A5" s="14">
        <v>1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4">
        <v>7</v>
      </c>
      <c r="H5" s="15">
        <v>8</v>
      </c>
      <c r="I5" s="14">
        <v>9</v>
      </c>
      <c r="J5" s="15">
        <v>10</v>
      </c>
      <c r="K5" s="14">
        <v>11</v>
      </c>
      <c r="L5" s="15">
        <v>12</v>
      </c>
      <c r="M5" s="16">
        <v>13</v>
      </c>
      <c r="N5" s="15">
        <v>14</v>
      </c>
      <c r="O5" s="14">
        <v>15</v>
      </c>
      <c r="P5" s="15">
        <v>16</v>
      </c>
      <c r="Q5" s="14">
        <v>17</v>
      </c>
      <c r="R5" s="15">
        <v>18</v>
      </c>
      <c r="S5" s="14">
        <v>19</v>
      </c>
      <c r="T5" s="15">
        <v>20</v>
      </c>
      <c r="U5" s="14">
        <v>21</v>
      </c>
      <c r="V5" s="15">
        <v>22</v>
      </c>
      <c r="W5" s="14">
        <v>23</v>
      </c>
      <c r="X5" s="15">
        <v>24</v>
      </c>
      <c r="Y5" s="14">
        <v>25</v>
      </c>
      <c r="Z5" s="15">
        <v>26</v>
      </c>
      <c r="AA5" s="14">
        <v>27</v>
      </c>
      <c r="AB5" s="15">
        <v>28</v>
      </c>
      <c r="AC5" s="14">
        <v>29</v>
      </c>
      <c r="AD5" s="15">
        <v>30</v>
      </c>
      <c r="AE5" s="14">
        <v>31</v>
      </c>
      <c r="AF5" s="15">
        <v>32</v>
      </c>
      <c r="AG5" s="14">
        <v>33</v>
      </c>
      <c r="AH5" s="15">
        <v>34</v>
      </c>
      <c r="AI5" s="14">
        <v>35</v>
      </c>
      <c r="AJ5" s="14">
        <v>27</v>
      </c>
    </row>
    <row r="6" spans="1:36" s="21" customFormat="1" ht="51">
      <c r="A6" s="4">
        <v>1</v>
      </c>
      <c r="B6" s="17" t="s">
        <v>38</v>
      </c>
      <c r="C6" s="17" t="s">
        <v>39</v>
      </c>
      <c r="D6" s="17" t="s">
        <v>40</v>
      </c>
      <c r="E6" s="17" t="s">
        <v>41</v>
      </c>
      <c r="F6" s="4" t="s">
        <v>42</v>
      </c>
      <c r="G6" s="4" t="s">
        <v>43</v>
      </c>
      <c r="H6" s="4">
        <v>600</v>
      </c>
      <c r="I6" s="4" t="s">
        <v>44</v>
      </c>
      <c r="J6" s="4">
        <v>250</v>
      </c>
      <c r="K6" s="4" t="s">
        <v>45</v>
      </c>
      <c r="L6" s="4"/>
      <c r="M6" s="18">
        <v>1930</v>
      </c>
      <c r="N6" s="4" t="s">
        <v>46</v>
      </c>
      <c r="O6" s="4" t="s">
        <v>47</v>
      </c>
      <c r="P6" s="4" t="s">
        <v>48</v>
      </c>
      <c r="Q6" s="4" t="s">
        <v>49</v>
      </c>
      <c r="R6" s="4" t="s">
        <v>50</v>
      </c>
      <c r="S6" s="4" t="s">
        <v>51</v>
      </c>
      <c r="T6" s="4" t="s">
        <v>52</v>
      </c>
      <c r="U6" s="4" t="s">
        <v>53</v>
      </c>
      <c r="V6" s="4"/>
      <c r="W6" s="4" t="s">
        <v>54</v>
      </c>
      <c r="X6" s="4" t="s">
        <v>55</v>
      </c>
      <c r="Y6" s="4" t="s">
        <v>56</v>
      </c>
      <c r="Z6" s="4">
        <v>1</v>
      </c>
      <c r="AA6" s="28"/>
      <c r="AB6" s="28">
        <f t="shared" ref="AB6:AB57" si="0">AA6*Z6</f>
        <v>0</v>
      </c>
      <c r="AC6" s="28">
        <f t="shared" ref="AC6:AC57" si="1">ROUND(AB6*0.18,2)</f>
        <v>0</v>
      </c>
      <c r="AD6" s="28">
        <f t="shared" ref="AD6:AD57" si="2">ROUND(AB6*1.18,2)</f>
        <v>0</v>
      </c>
      <c r="AE6" s="30" t="s">
        <v>57</v>
      </c>
      <c r="AF6" s="30"/>
      <c r="AG6" s="19"/>
      <c r="AH6" s="20">
        <v>42154</v>
      </c>
      <c r="AI6" s="17" t="s">
        <v>58</v>
      </c>
      <c r="AJ6" s="18">
        <v>356451.4</v>
      </c>
    </row>
    <row r="7" spans="1:36" s="21" customFormat="1" ht="51">
      <c r="A7" s="4">
        <v>2</v>
      </c>
      <c r="B7" s="17" t="s">
        <v>59</v>
      </c>
      <c r="C7" s="17" t="s">
        <v>60</v>
      </c>
      <c r="D7" s="17" t="s">
        <v>40</v>
      </c>
      <c r="E7" s="17" t="s">
        <v>41</v>
      </c>
      <c r="F7" s="4" t="s">
        <v>42</v>
      </c>
      <c r="G7" s="4" t="s">
        <v>43</v>
      </c>
      <c r="H7" s="4">
        <v>600</v>
      </c>
      <c r="I7" s="4" t="s">
        <v>44</v>
      </c>
      <c r="J7" s="4">
        <v>250</v>
      </c>
      <c r="K7" s="4" t="s">
        <v>45</v>
      </c>
      <c r="L7" s="4"/>
      <c r="M7" s="18">
        <v>1930</v>
      </c>
      <c r="N7" s="4" t="s">
        <v>46</v>
      </c>
      <c r="O7" s="4" t="s">
        <v>47</v>
      </c>
      <c r="P7" s="4" t="s">
        <v>48</v>
      </c>
      <c r="Q7" s="4" t="s">
        <v>49</v>
      </c>
      <c r="R7" s="4" t="s">
        <v>50</v>
      </c>
      <c r="S7" s="4" t="s">
        <v>51</v>
      </c>
      <c r="T7" s="4" t="s">
        <v>52</v>
      </c>
      <c r="U7" s="4" t="s">
        <v>53</v>
      </c>
      <c r="V7" s="4"/>
      <c r="W7" s="4" t="s">
        <v>54</v>
      </c>
      <c r="X7" s="4" t="s">
        <v>55</v>
      </c>
      <c r="Y7" s="4" t="s">
        <v>56</v>
      </c>
      <c r="Z7" s="4">
        <v>1</v>
      </c>
      <c r="AA7" s="28"/>
      <c r="AB7" s="28">
        <f t="shared" si="0"/>
        <v>0</v>
      </c>
      <c r="AC7" s="28">
        <f t="shared" si="1"/>
        <v>0</v>
      </c>
      <c r="AD7" s="28">
        <f t="shared" si="2"/>
        <v>0</v>
      </c>
      <c r="AE7" s="30" t="s">
        <v>57</v>
      </c>
      <c r="AF7" s="30"/>
      <c r="AG7" s="19"/>
      <c r="AH7" s="20">
        <v>42154</v>
      </c>
      <c r="AI7" s="17" t="s">
        <v>58</v>
      </c>
      <c r="AJ7" s="18">
        <v>356451.4</v>
      </c>
    </row>
    <row r="8" spans="1:36" s="21" customFormat="1" ht="127.5">
      <c r="A8" s="4">
        <v>3</v>
      </c>
      <c r="B8" s="17" t="s">
        <v>61</v>
      </c>
      <c r="C8" s="17" t="s">
        <v>62</v>
      </c>
      <c r="D8" s="17" t="s">
        <v>40</v>
      </c>
      <c r="E8" s="17" t="s">
        <v>63</v>
      </c>
      <c r="F8" s="4" t="s">
        <v>64</v>
      </c>
      <c r="G8" s="4" t="s">
        <v>43</v>
      </c>
      <c r="H8" s="4">
        <v>800</v>
      </c>
      <c r="I8" s="4" t="s">
        <v>44</v>
      </c>
      <c r="J8" s="4">
        <v>250</v>
      </c>
      <c r="K8" s="4" t="s">
        <v>65</v>
      </c>
      <c r="L8" s="4"/>
      <c r="M8" s="18">
        <v>2150</v>
      </c>
      <c r="N8" s="4" t="s">
        <v>66</v>
      </c>
      <c r="O8" s="4" t="s">
        <v>47</v>
      </c>
      <c r="P8" s="4" t="s">
        <v>48</v>
      </c>
      <c r="Q8" s="4" t="s">
        <v>49</v>
      </c>
      <c r="R8" s="4" t="s">
        <v>50</v>
      </c>
      <c r="S8" s="4" t="s">
        <v>51</v>
      </c>
      <c r="T8" s="4" t="s">
        <v>67</v>
      </c>
      <c r="U8" s="4" t="s">
        <v>68</v>
      </c>
      <c r="V8" s="4"/>
      <c r="W8" s="4" t="s">
        <v>69</v>
      </c>
      <c r="X8" s="4" t="s">
        <v>70</v>
      </c>
      <c r="Y8" s="4" t="s">
        <v>56</v>
      </c>
      <c r="Z8" s="4">
        <v>1</v>
      </c>
      <c r="AA8" s="28"/>
      <c r="AB8" s="28">
        <f t="shared" si="0"/>
        <v>0</v>
      </c>
      <c r="AC8" s="28">
        <f t="shared" si="1"/>
        <v>0</v>
      </c>
      <c r="AD8" s="28">
        <f t="shared" si="2"/>
        <v>0</v>
      </c>
      <c r="AE8" s="30" t="s">
        <v>71</v>
      </c>
      <c r="AF8" s="30"/>
      <c r="AG8" s="22" t="s">
        <v>72</v>
      </c>
      <c r="AH8" s="20">
        <v>42154</v>
      </c>
      <c r="AI8" s="17" t="s">
        <v>58</v>
      </c>
      <c r="AJ8" s="18">
        <v>244655.35</v>
      </c>
    </row>
    <row r="9" spans="1:36" s="21" customFormat="1" ht="127.5">
      <c r="A9" s="4">
        <v>4</v>
      </c>
      <c r="B9" s="17" t="s">
        <v>73</v>
      </c>
      <c r="C9" s="17" t="s">
        <v>74</v>
      </c>
      <c r="D9" s="17" t="s">
        <v>40</v>
      </c>
      <c r="E9" s="17" t="s">
        <v>63</v>
      </c>
      <c r="F9" s="4" t="s">
        <v>64</v>
      </c>
      <c r="G9" s="4" t="s">
        <v>43</v>
      </c>
      <c r="H9" s="4">
        <v>800</v>
      </c>
      <c r="I9" s="4" t="s">
        <v>44</v>
      </c>
      <c r="J9" s="4">
        <v>250</v>
      </c>
      <c r="K9" s="4" t="s">
        <v>65</v>
      </c>
      <c r="L9" s="4"/>
      <c r="M9" s="18">
        <v>2150</v>
      </c>
      <c r="N9" s="4" t="s">
        <v>66</v>
      </c>
      <c r="O9" s="4" t="s">
        <v>47</v>
      </c>
      <c r="P9" s="4" t="s">
        <v>48</v>
      </c>
      <c r="Q9" s="4" t="s">
        <v>49</v>
      </c>
      <c r="R9" s="4" t="s">
        <v>50</v>
      </c>
      <c r="S9" s="4" t="s">
        <v>51</v>
      </c>
      <c r="T9" s="4" t="s">
        <v>67</v>
      </c>
      <c r="U9" s="4" t="s">
        <v>68</v>
      </c>
      <c r="V9" s="4"/>
      <c r="W9" s="4" t="s">
        <v>69</v>
      </c>
      <c r="X9" s="4" t="s">
        <v>70</v>
      </c>
      <c r="Y9" s="4" t="s">
        <v>56</v>
      </c>
      <c r="Z9" s="4">
        <v>1</v>
      </c>
      <c r="AA9" s="28"/>
      <c r="AB9" s="28">
        <f t="shared" si="0"/>
        <v>0</v>
      </c>
      <c r="AC9" s="28">
        <f t="shared" si="1"/>
        <v>0</v>
      </c>
      <c r="AD9" s="28">
        <f t="shared" si="2"/>
        <v>0</v>
      </c>
      <c r="AE9" s="30" t="s">
        <v>71</v>
      </c>
      <c r="AF9" s="30"/>
      <c r="AG9" s="22" t="s">
        <v>72</v>
      </c>
      <c r="AH9" s="20">
        <v>42154</v>
      </c>
      <c r="AI9" s="17" t="s">
        <v>58</v>
      </c>
      <c r="AJ9" s="18">
        <v>244655.35</v>
      </c>
    </row>
    <row r="10" spans="1:36" s="21" customFormat="1" ht="127.5">
      <c r="A10" s="4">
        <v>5</v>
      </c>
      <c r="B10" s="17" t="s">
        <v>75</v>
      </c>
      <c r="C10" s="17" t="s">
        <v>76</v>
      </c>
      <c r="D10" s="17" t="s">
        <v>40</v>
      </c>
      <c r="E10" s="17" t="s">
        <v>63</v>
      </c>
      <c r="F10" s="4" t="s">
        <v>64</v>
      </c>
      <c r="G10" s="4" t="s">
        <v>43</v>
      </c>
      <c r="H10" s="4">
        <v>800</v>
      </c>
      <c r="I10" s="4" t="s">
        <v>44</v>
      </c>
      <c r="J10" s="4">
        <v>250</v>
      </c>
      <c r="K10" s="4" t="s">
        <v>65</v>
      </c>
      <c r="L10" s="4"/>
      <c r="M10" s="18">
        <v>2150</v>
      </c>
      <c r="N10" s="4" t="s">
        <v>66</v>
      </c>
      <c r="O10" s="4" t="s">
        <v>47</v>
      </c>
      <c r="P10" s="4" t="s">
        <v>48</v>
      </c>
      <c r="Q10" s="4" t="s">
        <v>49</v>
      </c>
      <c r="R10" s="4" t="s">
        <v>50</v>
      </c>
      <c r="S10" s="4" t="s">
        <v>51</v>
      </c>
      <c r="T10" s="4" t="s">
        <v>67</v>
      </c>
      <c r="U10" s="4" t="s">
        <v>68</v>
      </c>
      <c r="V10" s="4"/>
      <c r="W10" s="4" t="s">
        <v>69</v>
      </c>
      <c r="X10" s="4" t="s">
        <v>70</v>
      </c>
      <c r="Y10" s="4" t="s">
        <v>56</v>
      </c>
      <c r="Z10" s="4">
        <v>1</v>
      </c>
      <c r="AA10" s="28"/>
      <c r="AB10" s="28">
        <f t="shared" si="0"/>
        <v>0</v>
      </c>
      <c r="AC10" s="28">
        <f t="shared" si="1"/>
        <v>0</v>
      </c>
      <c r="AD10" s="28">
        <f t="shared" si="2"/>
        <v>0</v>
      </c>
      <c r="AE10" s="30" t="s">
        <v>71</v>
      </c>
      <c r="AF10" s="30"/>
      <c r="AG10" s="22" t="s">
        <v>72</v>
      </c>
      <c r="AH10" s="20">
        <v>42154</v>
      </c>
      <c r="AI10" s="17" t="s">
        <v>58</v>
      </c>
      <c r="AJ10" s="18">
        <v>244655.35</v>
      </c>
    </row>
    <row r="11" spans="1:36" s="21" customFormat="1" ht="127.5">
      <c r="A11" s="4">
        <v>6</v>
      </c>
      <c r="B11" s="17" t="s">
        <v>77</v>
      </c>
      <c r="C11" s="17" t="s">
        <v>78</v>
      </c>
      <c r="D11" s="17" t="s">
        <v>40</v>
      </c>
      <c r="E11" s="17" t="s">
        <v>63</v>
      </c>
      <c r="F11" s="4" t="s">
        <v>64</v>
      </c>
      <c r="G11" s="4" t="s">
        <v>43</v>
      </c>
      <c r="H11" s="4">
        <v>800</v>
      </c>
      <c r="I11" s="4" t="s">
        <v>44</v>
      </c>
      <c r="J11" s="4">
        <v>250</v>
      </c>
      <c r="K11" s="4" t="s">
        <v>65</v>
      </c>
      <c r="L11" s="4"/>
      <c r="M11" s="18">
        <v>2150</v>
      </c>
      <c r="N11" s="4" t="s">
        <v>66</v>
      </c>
      <c r="O11" s="4" t="s">
        <v>47</v>
      </c>
      <c r="P11" s="4" t="s">
        <v>48</v>
      </c>
      <c r="Q11" s="4" t="s">
        <v>49</v>
      </c>
      <c r="R11" s="4" t="s">
        <v>50</v>
      </c>
      <c r="S11" s="4" t="s">
        <v>51</v>
      </c>
      <c r="T11" s="4" t="s">
        <v>67</v>
      </c>
      <c r="U11" s="4" t="s">
        <v>68</v>
      </c>
      <c r="V11" s="4"/>
      <c r="W11" s="4" t="s">
        <v>69</v>
      </c>
      <c r="X11" s="4" t="s">
        <v>70</v>
      </c>
      <c r="Y11" s="4" t="s">
        <v>56</v>
      </c>
      <c r="Z11" s="4">
        <v>1</v>
      </c>
      <c r="AA11" s="28"/>
      <c r="AB11" s="28">
        <f t="shared" si="0"/>
        <v>0</v>
      </c>
      <c r="AC11" s="28">
        <f t="shared" si="1"/>
        <v>0</v>
      </c>
      <c r="AD11" s="28">
        <f t="shared" si="2"/>
        <v>0</v>
      </c>
      <c r="AE11" s="30" t="s">
        <v>71</v>
      </c>
      <c r="AF11" s="30"/>
      <c r="AG11" s="22" t="s">
        <v>72</v>
      </c>
      <c r="AH11" s="20">
        <v>42154</v>
      </c>
      <c r="AI11" s="17" t="s">
        <v>58</v>
      </c>
      <c r="AJ11" s="18">
        <v>244655.35</v>
      </c>
    </row>
    <row r="12" spans="1:36" s="21" customFormat="1" ht="127.5">
      <c r="A12" s="4">
        <v>7</v>
      </c>
      <c r="B12" s="17" t="s">
        <v>79</v>
      </c>
      <c r="C12" s="17" t="s">
        <v>80</v>
      </c>
      <c r="D12" s="17" t="s">
        <v>40</v>
      </c>
      <c r="E12" s="17" t="s">
        <v>63</v>
      </c>
      <c r="F12" s="4" t="s">
        <v>64</v>
      </c>
      <c r="G12" s="4" t="s">
        <v>43</v>
      </c>
      <c r="H12" s="4">
        <v>800</v>
      </c>
      <c r="I12" s="4" t="s">
        <v>44</v>
      </c>
      <c r="J12" s="4">
        <v>250</v>
      </c>
      <c r="K12" s="4" t="s">
        <v>65</v>
      </c>
      <c r="L12" s="4"/>
      <c r="M12" s="18">
        <v>2150</v>
      </c>
      <c r="N12" s="4" t="s">
        <v>66</v>
      </c>
      <c r="O12" s="4" t="s">
        <v>47</v>
      </c>
      <c r="P12" s="4" t="s">
        <v>48</v>
      </c>
      <c r="Q12" s="4" t="s">
        <v>49</v>
      </c>
      <c r="R12" s="4" t="s">
        <v>50</v>
      </c>
      <c r="S12" s="4" t="s">
        <v>51</v>
      </c>
      <c r="T12" s="4" t="s">
        <v>67</v>
      </c>
      <c r="U12" s="4" t="s">
        <v>68</v>
      </c>
      <c r="V12" s="4"/>
      <c r="W12" s="4" t="s">
        <v>69</v>
      </c>
      <c r="X12" s="4" t="s">
        <v>70</v>
      </c>
      <c r="Y12" s="4" t="s">
        <v>56</v>
      </c>
      <c r="Z12" s="4">
        <v>1</v>
      </c>
      <c r="AA12" s="28"/>
      <c r="AB12" s="28">
        <f t="shared" si="0"/>
        <v>0</v>
      </c>
      <c r="AC12" s="28">
        <f t="shared" si="1"/>
        <v>0</v>
      </c>
      <c r="AD12" s="28">
        <f t="shared" si="2"/>
        <v>0</v>
      </c>
      <c r="AE12" s="30" t="s">
        <v>71</v>
      </c>
      <c r="AF12" s="30"/>
      <c r="AG12" s="22" t="s">
        <v>72</v>
      </c>
      <c r="AH12" s="20">
        <v>42154</v>
      </c>
      <c r="AI12" s="17" t="s">
        <v>58</v>
      </c>
      <c r="AJ12" s="18">
        <v>244655.35</v>
      </c>
    </row>
    <row r="13" spans="1:36" s="21" customFormat="1" ht="127.5">
      <c r="A13" s="4">
        <v>8</v>
      </c>
      <c r="B13" s="17" t="s">
        <v>81</v>
      </c>
      <c r="C13" s="17" t="s">
        <v>82</v>
      </c>
      <c r="D13" s="17" t="s">
        <v>40</v>
      </c>
      <c r="E13" s="17" t="s">
        <v>63</v>
      </c>
      <c r="F13" s="4" t="s">
        <v>64</v>
      </c>
      <c r="G13" s="4" t="s">
        <v>43</v>
      </c>
      <c r="H13" s="4">
        <v>800</v>
      </c>
      <c r="I13" s="4" t="s">
        <v>44</v>
      </c>
      <c r="J13" s="4">
        <v>250</v>
      </c>
      <c r="K13" s="4" t="s">
        <v>65</v>
      </c>
      <c r="L13" s="4"/>
      <c r="M13" s="18">
        <v>2150</v>
      </c>
      <c r="N13" s="4" t="s">
        <v>66</v>
      </c>
      <c r="O13" s="4" t="s">
        <v>47</v>
      </c>
      <c r="P13" s="4" t="s">
        <v>48</v>
      </c>
      <c r="Q13" s="4" t="s">
        <v>49</v>
      </c>
      <c r="R13" s="4" t="s">
        <v>50</v>
      </c>
      <c r="S13" s="4" t="s">
        <v>51</v>
      </c>
      <c r="T13" s="4" t="s">
        <v>67</v>
      </c>
      <c r="U13" s="4" t="s">
        <v>68</v>
      </c>
      <c r="V13" s="4"/>
      <c r="W13" s="4" t="s">
        <v>69</v>
      </c>
      <c r="X13" s="4" t="s">
        <v>70</v>
      </c>
      <c r="Y13" s="4" t="s">
        <v>56</v>
      </c>
      <c r="Z13" s="4">
        <v>1</v>
      </c>
      <c r="AA13" s="28"/>
      <c r="AB13" s="28">
        <f t="shared" si="0"/>
        <v>0</v>
      </c>
      <c r="AC13" s="28">
        <f t="shared" si="1"/>
        <v>0</v>
      </c>
      <c r="AD13" s="28">
        <f t="shared" si="2"/>
        <v>0</v>
      </c>
      <c r="AE13" s="30" t="s">
        <v>71</v>
      </c>
      <c r="AF13" s="30"/>
      <c r="AG13" s="22" t="s">
        <v>72</v>
      </c>
      <c r="AH13" s="20">
        <v>42154</v>
      </c>
      <c r="AI13" s="17" t="s">
        <v>58</v>
      </c>
      <c r="AJ13" s="18">
        <v>244655.35</v>
      </c>
    </row>
    <row r="14" spans="1:36" s="21" customFormat="1" ht="127.5">
      <c r="A14" s="4">
        <v>9</v>
      </c>
      <c r="B14" s="17" t="s">
        <v>83</v>
      </c>
      <c r="C14" s="17" t="s">
        <v>84</v>
      </c>
      <c r="D14" s="17" t="s">
        <v>40</v>
      </c>
      <c r="E14" s="17" t="s">
        <v>63</v>
      </c>
      <c r="F14" s="4" t="s">
        <v>64</v>
      </c>
      <c r="G14" s="4" t="s">
        <v>43</v>
      </c>
      <c r="H14" s="4">
        <v>800</v>
      </c>
      <c r="I14" s="4" t="s">
        <v>44</v>
      </c>
      <c r="J14" s="4">
        <v>250</v>
      </c>
      <c r="K14" s="4" t="s">
        <v>65</v>
      </c>
      <c r="L14" s="4"/>
      <c r="M14" s="18">
        <v>2150</v>
      </c>
      <c r="N14" s="4" t="s">
        <v>66</v>
      </c>
      <c r="O14" s="4" t="s">
        <v>47</v>
      </c>
      <c r="P14" s="4" t="s">
        <v>48</v>
      </c>
      <c r="Q14" s="4" t="s">
        <v>49</v>
      </c>
      <c r="R14" s="4" t="s">
        <v>50</v>
      </c>
      <c r="S14" s="4" t="s">
        <v>51</v>
      </c>
      <c r="T14" s="4" t="s">
        <v>67</v>
      </c>
      <c r="U14" s="4" t="s">
        <v>68</v>
      </c>
      <c r="V14" s="4"/>
      <c r="W14" s="4" t="s">
        <v>69</v>
      </c>
      <c r="X14" s="4" t="s">
        <v>70</v>
      </c>
      <c r="Y14" s="4" t="s">
        <v>56</v>
      </c>
      <c r="Z14" s="4">
        <v>1</v>
      </c>
      <c r="AA14" s="28"/>
      <c r="AB14" s="28">
        <f t="shared" si="0"/>
        <v>0</v>
      </c>
      <c r="AC14" s="28">
        <f t="shared" si="1"/>
        <v>0</v>
      </c>
      <c r="AD14" s="28">
        <f t="shared" si="2"/>
        <v>0</v>
      </c>
      <c r="AE14" s="30" t="s">
        <v>71</v>
      </c>
      <c r="AF14" s="30"/>
      <c r="AG14" s="22" t="s">
        <v>72</v>
      </c>
      <c r="AH14" s="20">
        <v>42154</v>
      </c>
      <c r="AI14" s="17" t="s">
        <v>58</v>
      </c>
      <c r="AJ14" s="18">
        <v>244655.35</v>
      </c>
    </row>
    <row r="15" spans="1:36" s="21" customFormat="1" ht="127.5">
      <c r="A15" s="4">
        <v>10</v>
      </c>
      <c r="B15" s="17" t="s">
        <v>85</v>
      </c>
      <c r="C15" s="17" t="s">
        <v>86</v>
      </c>
      <c r="D15" s="17" t="s">
        <v>40</v>
      </c>
      <c r="E15" s="17" t="s">
        <v>63</v>
      </c>
      <c r="F15" s="4" t="s">
        <v>64</v>
      </c>
      <c r="G15" s="4" t="s">
        <v>43</v>
      </c>
      <c r="H15" s="4">
        <v>800</v>
      </c>
      <c r="I15" s="4" t="s">
        <v>44</v>
      </c>
      <c r="J15" s="4">
        <v>250</v>
      </c>
      <c r="K15" s="4" t="s">
        <v>65</v>
      </c>
      <c r="L15" s="4"/>
      <c r="M15" s="18">
        <v>2150</v>
      </c>
      <c r="N15" s="4" t="s">
        <v>66</v>
      </c>
      <c r="O15" s="4" t="s">
        <v>47</v>
      </c>
      <c r="P15" s="4" t="s">
        <v>48</v>
      </c>
      <c r="Q15" s="4" t="s">
        <v>49</v>
      </c>
      <c r="R15" s="4" t="s">
        <v>50</v>
      </c>
      <c r="S15" s="4" t="s">
        <v>51</v>
      </c>
      <c r="T15" s="4" t="s">
        <v>67</v>
      </c>
      <c r="U15" s="4" t="s">
        <v>68</v>
      </c>
      <c r="V15" s="4"/>
      <c r="W15" s="4" t="s">
        <v>69</v>
      </c>
      <c r="X15" s="4" t="s">
        <v>70</v>
      </c>
      <c r="Y15" s="4" t="s">
        <v>56</v>
      </c>
      <c r="Z15" s="4">
        <v>1</v>
      </c>
      <c r="AA15" s="28"/>
      <c r="AB15" s="28">
        <f t="shared" si="0"/>
        <v>0</v>
      </c>
      <c r="AC15" s="28">
        <f t="shared" si="1"/>
        <v>0</v>
      </c>
      <c r="AD15" s="28">
        <f t="shared" si="2"/>
        <v>0</v>
      </c>
      <c r="AE15" s="30" t="s">
        <v>71</v>
      </c>
      <c r="AF15" s="30"/>
      <c r="AG15" s="22" t="s">
        <v>72</v>
      </c>
      <c r="AH15" s="20">
        <v>42154</v>
      </c>
      <c r="AI15" s="17" t="s">
        <v>58</v>
      </c>
      <c r="AJ15" s="18">
        <v>244655.35</v>
      </c>
    </row>
    <row r="16" spans="1:36" s="21" customFormat="1" ht="127.5">
      <c r="A16" s="4">
        <v>11</v>
      </c>
      <c r="B16" s="17" t="s">
        <v>87</v>
      </c>
      <c r="C16" s="17" t="s">
        <v>88</v>
      </c>
      <c r="D16" s="17" t="s">
        <v>40</v>
      </c>
      <c r="E16" s="17" t="s">
        <v>63</v>
      </c>
      <c r="F16" s="4" t="s">
        <v>64</v>
      </c>
      <c r="G16" s="4" t="s">
        <v>43</v>
      </c>
      <c r="H16" s="4">
        <v>800</v>
      </c>
      <c r="I16" s="4" t="s">
        <v>44</v>
      </c>
      <c r="J16" s="4">
        <v>250</v>
      </c>
      <c r="K16" s="4" t="s">
        <v>65</v>
      </c>
      <c r="L16" s="4"/>
      <c r="M16" s="18">
        <v>2150</v>
      </c>
      <c r="N16" s="4" t="s">
        <v>66</v>
      </c>
      <c r="O16" s="4" t="s">
        <v>47</v>
      </c>
      <c r="P16" s="4" t="s">
        <v>48</v>
      </c>
      <c r="Q16" s="4" t="s">
        <v>49</v>
      </c>
      <c r="R16" s="4" t="s">
        <v>50</v>
      </c>
      <c r="S16" s="4" t="s">
        <v>51</v>
      </c>
      <c r="T16" s="4" t="s">
        <v>67</v>
      </c>
      <c r="U16" s="4" t="s">
        <v>68</v>
      </c>
      <c r="V16" s="4"/>
      <c r="W16" s="4" t="s">
        <v>69</v>
      </c>
      <c r="X16" s="4" t="s">
        <v>70</v>
      </c>
      <c r="Y16" s="4" t="s">
        <v>56</v>
      </c>
      <c r="Z16" s="4">
        <v>1</v>
      </c>
      <c r="AA16" s="28"/>
      <c r="AB16" s="28">
        <f t="shared" si="0"/>
        <v>0</v>
      </c>
      <c r="AC16" s="28">
        <f t="shared" si="1"/>
        <v>0</v>
      </c>
      <c r="AD16" s="28">
        <f t="shared" si="2"/>
        <v>0</v>
      </c>
      <c r="AE16" s="30" t="s">
        <v>71</v>
      </c>
      <c r="AF16" s="30"/>
      <c r="AG16" s="22" t="s">
        <v>72</v>
      </c>
      <c r="AH16" s="20">
        <v>42154</v>
      </c>
      <c r="AI16" s="17" t="s">
        <v>58</v>
      </c>
      <c r="AJ16" s="18">
        <v>244655.35</v>
      </c>
    </row>
    <row r="17" spans="1:36" s="21" customFormat="1" ht="127.5">
      <c r="A17" s="4">
        <v>12</v>
      </c>
      <c r="B17" s="17" t="s">
        <v>89</v>
      </c>
      <c r="C17" s="17" t="s">
        <v>90</v>
      </c>
      <c r="D17" s="17" t="s">
        <v>40</v>
      </c>
      <c r="E17" s="17" t="s">
        <v>63</v>
      </c>
      <c r="F17" s="4" t="s">
        <v>64</v>
      </c>
      <c r="G17" s="4" t="s">
        <v>43</v>
      </c>
      <c r="H17" s="4">
        <v>800</v>
      </c>
      <c r="I17" s="4" t="s">
        <v>44</v>
      </c>
      <c r="J17" s="4">
        <v>250</v>
      </c>
      <c r="K17" s="4" t="s">
        <v>65</v>
      </c>
      <c r="L17" s="4"/>
      <c r="M17" s="18">
        <v>2150</v>
      </c>
      <c r="N17" s="4" t="s">
        <v>66</v>
      </c>
      <c r="O17" s="4" t="s">
        <v>47</v>
      </c>
      <c r="P17" s="4" t="s">
        <v>48</v>
      </c>
      <c r="Q17" s="4" t="s">
        <v>49</v>
      </c>
      <c r="R17" s="4" t="s">
        <v>50</v>
      </c>
      <c r="S17" s="4" t="s">
        <v>51</v>
      </c>
      <c r="T17" s="4" t="s">
        <v>67</v>
      </c>
      <c r="U17" s="4" t="s">
        <v>68</v>
      </c>
      <c r="V17" s="4"/>
      <c r="W17" s="4" t="s">
        <v>69</v>
      </c>
      <c r="X17" s="4" t="s">
        <v>70</v>
      </c>
      <c r="Y17" s="4" t="s">
        <v>56</v>
      </c>
      <c r="Z17" s="4">
        <v>1</v>
      </c>
      <c r="AA17" s="28"/>
      <c r="AB17" s="28">
        <f t="shared" si="0"/>
        <v>0</v>
      </c>
      <c r="AC17" s="28">
        <f t="shared" si="1"/>
        <v>0</v>
      </c>
      <c r="AD17" s="28">
        <f t="shared" si="2"/>
        <v>0</v>
      </c>
      <c r="AE17" s="30" t="s">
        <v>71</v>
      </c>
      <c r="AF17" s="30"/>
      <c r="AG17" s="22" t="s">
        <v>72</v>
      </c>
      <c r="AH17" s="20">
        <v>42154</v>
      </c>
      <c r="AI17" s="17" t="s">
        <v>58</v>
      </c>
      <c r="AJ17" s="18">
        <v>244655.35</v>
      </c>
    </row>
    <row r="18" spans="1:36" s="21" customFormat="1" ht="51">
      <c r="A18" s="4">
        <v>13</v>
      </c>
      <c r="B18" s="17" t="s">
        <v>91</v>
      </c>
      <c r="C18" s="17" t="s">
        <v>92</v>
      </c>
      <c r="D18" s="17" t="s">
        <v>93</v>
      </c>
      <c r="E18" s="17" t="s">
        <v>94</v>
      </c>
      <c r="F18" s="4" t="s">
        <v>42</v>
      </c>
      <c r="G18" s="4" t="s">
        <v>43</v>
      </c>
      <c r="H18" s="4">
        <v>300</v>
      </c>
      <c r="I18" s="4" t="s">
        <v>44</v>
      </c>
      <c r="J18" s="4">
        <v>250</v>
      </c>
      <c r="K18" s="4" t="s">
        <v>95</v>
      </c>
      <c r="L18" s="4"/>
      <c r="M18" s="18">
        <v>481</v>
      </c>
      <c r="N18" s="4" t="s">
        <v>46</v>
      </c>
      <c r="O18" s="4" t="s">
        <v>96</v>
      </c>
      <c r="P18" s="4" t="s">
        <v>97</v>
      </c>
      <c r="Q18" s="4" t="s">
        <v>98</v>
      </c>
      <c r="R18" s="4" t="s">
        <v>50</v>
      </c>
      <c r="S18" s="4" t="s">
        <v>51</v>
      </c>
      <c r="T18" s="4" t="s">
        <v>99</v>
      </c>
      <c r="U18" s="4" t="s">
        <v>100</v>
      </c>
      <c r="V18" s="4"/>
      <c r="W18" s="4" t="s">
        <v>101</v>
      </c>
      <c r="X18" s="4" t="s">
        <v>102</v>
      </c>
      <c r="Y18" s="4" t="s">
        <v>103</v>
      </c>
      <c r="Z18" s="4">
        <v>1</v>
      </c>
      <c r="AA18" s="28"/>
      <c r="AB18" s="28">
        <f t="shared" si="0"/>
        <v>0</v>
      </c>
      <c r="AC18" s="28">
        <f t="shared" si="1"/>
        <v>0</v>
      </c>
      <c r="AD18" s="28">
        <f t="shared" si="2"/>
        <v>0</v>
      </c>
      <c r="AE18" s="30" t="s">
        <v>104</v>
      </c>
      <c r="AF18" s="30"/>
      <c r="AG18" s="22" t="s">
        <v>105</v>
      </c>
      <c r="AH18" s="20">
        <v>42093</v>
      </c>
      <c r="AI18" s="17" t="s">
        <v>106</v>
      </c>
      <c r="AJ18" s="18">
        <v>121961.07</v>
      </c>
    </row>
    <row r="19" spans="1:36" s="21" customFormat="1" ht="51">
      <c r="A19" s="4">
        <v>14</v>
      </c>
      <c r="B19" s="17" t="s">
        <v>107</v>
      </c>
      <c r="C19" s="17" t="s">
        <v>108</v>
      </c>
      <c r="D19" s="17" t="s">
        <v>93</v>
      </c>
      <c r="E19" s="17" t="s">
        <v>94</v>
      </c>
      <c r="F19" s="4" t="s">
        <v>42</v>
      </c>
      <c r="G19" s="4" t="s">
        <v>43</v>
      </c>
      <c r="H19" s="4">
        <v>300</v>
      </c>
      <c r="I19" s="4" t="s">
        <v>44</v>
      </c>
      <c r="J19" s="4">
        <v>250</v>
      </c>
      <c r="K19" s="4" t="s">
        <v>95</v>
      </c>
      <c r="L19" s="4"/>
      <c r="M19" s="18">
        <v>481</v>
      </c>
      <c r="N19" s="4" t="s">
        <v>46</v>
      </c>
      <c r="O19" s="4" t="s">
        <v>96</v>
      </c>
      <c r="P19" s="4" t="s">
        <v>97</v>
      </c>
      <c r="Q19" s="4" t="s">
        <v>98</v>
      </c>
      <c r="R19" s="4" t="s">
        <v>50</v>
      </c>
      <c r="S19" s="4" t="s">
        <v>51</v>
      </c>
      <c r="T19" s="4" t="s">
        <v>99</v>
      </c>
      <c r="U19" s="4" t="s">
        <v>100</v>
      </c>
      <c r="V19" s="4"/>
      <c r="W19" s="4" t="s">
        <v>101</v>
      </c>
      <c r="X19" s="4" t="s">
        <v>102</v>
      </c>
      <c r="Y19" s="4" t="s">
        <v>103</v>
      </c>
      <c r="Z19" s="4">
        <v>1</v>
      </c>
      <c r="AA19" s="28"/>
      <c r="AB19" s="28">
        <f t="shared" si="0"/>
        <v>0</v>
      </c>
      <c r="AC19" s="28">
        <f t="shared" si="1"/>
        <v>0</v>
      </c>
      <c r="AD19" s="28">
        <f t="shared" si="2"/>
        <v>0</v>
      </c>
      <c r="AE19" s="30" t="s">
        <v>104</v>
      </c>
      <c r="AF19" s="30"/>
      <c r="AG19" s="22" t="s">
        <v>105</v>
      </c>
      <c r="AH19" s="20">
        <v>42093</v>
      </c>
      <c r="AI19" s="17" t="s">
        <v>106</v>
      </c>
      <c r="AJ19" s="18">
        <v>121961.07</v>
      </c>
    </row>
    <row r="20" spans="1:36" s="21" customFormat="1" ht="51">
      <c r="A20" s="4">
        <v>15</v>
      </c>
      <c r="B20" s="17" t="s">
        <v>109</v>
      </c>
      <c r="C20" s="17" t="s">
        <v>110</v>
      </c>
      <c r="D20" s="17" t="s">
        <v>93</v>
      </c>
      <c r="E20" s="17" t="s">
        <v>94</v>
      </c>
      <c r="F20" s="4" t="s">
        <v>42</v>
      </c>
      <c r="G20" s="4" t="s">
        <v>43</v>
      </c>
      <c r="H20" s="4">
        <v>300</v>
      </c>
      <c r="I20" s="4" t="s">
        <v>44</v>
      </c>
      <c r="J20" s="4">
        <v>250</v>
      </c>
      <c r="K20" s="4" t="s">
        <v>95</v>
      </c>
      <c r="L20" s="4"/>
      <c r="M20" s="18">
        <v>481</v>
      </c>
      <c r="N20" s="4" t="s">
        <v>46</v>
      </c>
      <c r="O20" s="4" t="s">
        <v>96</v>
      </c>
      <c r="P20" s="4" t="s">
        <v>97</v>
      </c>
      <c r="Q20" s="4" t="s">
        <v>98</v>
      </c>
      <c r="R20" s="4" t="s">
        <v>50</v>
      </c>
      <c r="S20" s="4" t="s">
        <v>51</v>
      </c>
      <c r="T20" s="4" t="s">
        <v>99</v>
      </c>
      <c r="U20" s="4" t="s">
        <v>100</v>
      </c>
      <c r="V20" s="4"/>
      <c r="W20" s="4" t="s">
        <v>101</v>
      </c>
      <c r="X20" s="4" t="s">
        <v>102</v>
      </c>
      <c r="Y20" s="4" t="s">
        <v>103</v>
      </c>
      <c r="Z20" s="4">
        <v>1</v>
      </c>
      <c r="AA20" s="28"/>
      <c r="AB20" s="28">
        <f t="shared" si="0"/>
        <v>0</v>
      </c>
      <c r="AC20" s="28">
        <f t="shared" si="1"/>
        <v>0</v>
      </c>
      <c r="AD20" s="28">
        <f t="shared" si="2"/>
        <v>0</v>
      </c>
      <c r="AE20" s="30" t="s">
        <v>104</v>
      </c>
      <c r="AF20" s="30"/>
      <c r="AG20" s="22" t="s">
        <v>105</v>
      </c>
      <c r="AH20" s="20">
        <v>42093</v>
      </c>
      <c r="AI20" s="17" t="s">
        <v>106</v>
      </c>
      <c r="AJ20" s="18">
        <v>121961.07</v>
      </c>
    </row>
    <row r="21" spans="1:36" s="21" customFormat="1" ht="51">
      <c r="A21" s="4">
        <v>16</v>
      </c>
      <c r="B21" s="17" t="s">
        <v>111</v>
      </c>
      <c r="C21" s="17" t="s">
        <v>112</v>
      </c>
      <c r="D21" s="17" t="s">
        <v>93</v>
      </c>
      <c r="E21" s="17" t="s">
        <v>94</v>
      </c>
      <c r="F21" s="4" t="s">
        <v>42</v>
      </c>
      <c r="G21" s="4" t="s">
        <v>43</v>
      </c>
      <c r="H21" s="4">
        <v>300</v>
      </c>
      <c r="I21" s="4" t="s">
        <v>44</v>
      </c>
      <c r="J21" s="4">
        <v>250</v>
      </c>
      <c r="K21" s="4" t="s">
        <v>95</v>
      </c>
      <c r="L21" s="4"/>
      <c r="M21" s="18">
        <v>481</v>
      </c>
      <c r="N21" s="4" t="s">
        <v>46</v>
      </c>
      <c r="O21" s="4" t="s">
        <v>96</v>
      </c>
      <c r="P21" s="4" t="s">
        <v>97</v>
      </c>
      <c r="Q21" s="4" t="s">
        <v>98</v>
      </c>
      <c r="R21" s="4" t="s">
        <v>50</v>
      </c>
      <c r="S21" s="4" t="s">
        <v>51</v>
      </c>
      <c r="T21" s="4" t="s">
        <v>99</v>
      </c>
      <c r="U21" s="4" t="s">
        <v>100</v>
      </c>
      <c r="V21" s="4"/>
      <c r="W21" s="4" t="s">
        <v>101</v>
      </c>
      <c r="X21" s="4" t="s">
        <v>102</v>
      </c>
      <c r="Y21" s="4" t="s">
        <v>103</v>
      </c>
      <c r="Z21" s="4">
        <v>1</v>
      </c>
      <c r="AA21" s="28"/>
      <c r="AB21" s="28">
        <f t="shared" si="0"/>
        <v>0</v>
      </c>
      <c r="AC21" s="28">
        <f t="shared" si="1"/>
        <v>0</v>
      </c>
      <c r="AD21" s="28">
        <f t="shared" si="2"/>
        <v>0</v>
      </c>
      <c r="AE21" s="30" t="s">
        <v>104</v>
      </c>
      <c r="AF21" s="30"/>
      <c r="AG21" s="22" t="s">
        <v>105</v>
      </c>
      <c r="AH21" s="20">
        <v>42093</v>
      </c>
      <c r="AI21" s="17" t="s">
        <v>106</v>
      </c>
      <c r="AJ21" s="18">
        <v>121961.07</v>
      </c>
    </row>
    <row r="22" spans="1:36" s="21" customFormat="1" ht="51">
      <c r="A22" s="4">
        <v>17</v>
      </c>
      <c r="B22" s="17" t="s">
        <v>113</v>
      </c>
      <c r="C22" s="17" t="s">
        <v>114</v>
      </c>
      <c r="D22" s="17" t="s">
        <v>93</v>
      </c>
      <c r="E22" s="17" t="s">
        <v>94</v>
      </c>
      <c r="F22" s="4" t="s">
        <v>42</v>
      </c>
      <c r="G22" s="4" t="s">
        <v>43</v>
      </c>
      <c r="H22" s="4">
        <v>300</v>
      </c>
      <c r="I22" s="4" t="s">
        <v>44</v>
      </c>
      <c r="J22" s="4">
        <v>250</v>
      </c>
      <c r="K22" s="4" t="s">
        <v>95</v>
      </c>
      <c r="L22" s="4"/>
      <c r="M22" s="18">
        <v>481</v>
      </c>
      <c r="N22" s="4" t="s">
        <v>46</v>
      </c>
      <c r="O22" s="4" t="s">
        <v>96</v>
      </c>
      <c r="P22" s="4" t="s">
        <v>97</v>
      </c>
      <c r="Q22" s="4" t="s">
        <v>98</v>
      </c>
      <c r="R22" s="4" t="s">
        <v>50</v>
      </c>
      <c r="S22" s="4" t="s">
        <v>51</v>
      </c>
      <c r="T22" s="4" t="s">
        <v>99</v>
      </c>
      <c r="U22" s="4" t="s">
        <v>100</v>
      </c>
      <c r="V22" s="4"/>
      <c r="W22" s="4" t="s">
        <v>101</v>
      </c>
      <c r="X22" s="4" t="s">
        <v>102</v>
      </c>
      <c r="Y22" s="4" t="s">
        <v>103</v>
      </c>
      <c r="Z22" s="4">
        <v>1</v>
      </c>
      <c r="AA22" s="28"/>
      <c r="AB22" s="28">
        <f t="shared" si="0"/>
        <v>0</v>
      </c>
      <c r="AC22" s="28">
        <f t="shared" si="1"/>
        <v>0</v>
      </c>
      <c r="AD22" s="28">
        <f t="shared" si="2"/>
        <v>0</v>
      </c>
      <c r="AE22" s="30" t="s">
        <v>104</v>
      </c>
      <c r="AF22" s="30"/>
      <c r="AG22" s="22" t="s">
        <v>105</v>
      </c>
      <c r="AH22" s="20">
        <v>42093</v>
      </c>
      <c r="AI22" s="17" t="s">
        <v>106</v>
      </c>
      <c r="AJ22" s="18">
        <v>121961.07</v>
      </c>
    </row>
    <row r="23" spans="1:36" s="21" customFormat="1" ht="51">
      <c r="A23" s="4">
        <v>18</v>
      </c>
      <c r="B23" s="17" t="s">
        <v>115</v>
      </c>
      <c r="C23" s="17" t="s">
        <v>116</v>
      </c>
      <c r="D23" s="17" t="s">
        <v>93</v>
      </c>
      <c r="E23" s="17" t="s">
        <v>94</v>
      </c>
      <c r="F23" s="4" t="s">
        <v>42</v>
      </c>
      <c r="G23" s="4" t="s">
        <v>43</v>
      </c>
      <c r="H23" s="4">
        <v>300</v>
      </c>
      <c r="I23" s="4" t="s">
        <v>44</v>
      </c>
      <c r="J23" s="4">
        <v>250</v>
      </c>
      <c r="K23" s="4" t="s">
        <v>95</v>
      </c>
      <c r="L23" s="4"/>
      <c r="M23" s="18">
        <v>481</v>
      </c>
      <c r="N23" s="4" t="s">
        <v>46</v>
      </c>
      <c r="O23" s="4" t="s">
        <v>96</v>
      </c>
      <c r="P23" s="4" t="s">
        <v>97</v>
      </c>
      <c r="Q23" s="4" t="s">
        <v>98</v>
      </c>
      <c r="R23" s="4" t="s">
        <v>50</v>
      </c>
      <c r="S23" s="4" t="s">
        <v>51</v>
      </c>
      <c r="T23" s="4" t="s">
        <v>99</v>
      </c>
      <c r="U23" s="4" t="s">
        <v>100</v>
      </c>
      <c r="V23" s="4"/>
      <c r="W23" s="4" t="s">
        <v>101</v>
      </c>
      <c r="X23" s="4" t="s">
        <v>102</v>
      </c>
      <c r="Y23" s="4" t="s">
        <v>103</v>
      </c>
      <c r="Z23" s="4">
        <v>1</v>
      </c>
      <c r="AA23" s="28"/>
      <c r="AB23" s="28">
        <f t="shared" si="0"/>
        <v>0</v>
      </c>
      <c r="AC23" s="28">
        <f t="shared" si="1"/>
        <v>0</v>
      </c>
      <c r="AD23" s="28">
        <f t="shared" si="2"/>
        <v>0</v>
      </c>
      <c r="AE23" s="30" t="s">
        <v>104</v>
      </c>
      <c r="AF23" s="30"/>
      <c r="AG23" s="22" t="s">
        <v>105</v>
      </c>
      <c r="AH23" s="20">
        <v>42093</v>
      </c>
      <c r="AI23" s="17" t="s">
        <v>106</v>
      </c>
      <c r="AJ23" s="18">
        <v>121961.07</v>
      </c>
    </row>
    <row r="24" spans="1:36" s="21" customFormat="1" ht="51">
      <c r="A24" s="4">
        <v>19</v>
      </c>
      <c r="B24" s="17" t="s">
        <v>117</v>
      </c>
      <c r="C24" s="17" t="s">
        <v>118</v>
      </c>
      <c r="D24" s="17" t="s">
        <v>93</v>
      </c>
      <c r="E24" s="17" t="s">
        <v>94</v>
      </c>
      <c r="F24" s="4" t="s">
        <v>42</v>
      </c>
      <c r="G24" s="4" t="s">
        <v>43</v>
      </c>
      <c r="H24" s="4">
        <v>300</v>
      </c>
      <c r="I24" s="4" t="s">
        <v>44</v>
      </c>
      <c r="J24" s="4">
        <v>250</v>
      </c>
      <c r="K24" s="4" t="s">
        <v>95</v>
      </c>
      <c r="L24" s="4"/>
      <c r="M24" s="18">
        <v>481</v>
      </c>
      <c r="N24" s="4" t="s">
        <v>46</v>
      </c>
      <c r="O24" s="4" t="s">
        <v>96</v>
      </c>
      <c r="P24" s="4" t="s">
        <v>97</v>
      </c>
      <c r="Q24" s="4" t="s">
        <v>98</v>
      </c>
      <c r="R24" s="4" t="s">
        <v>50</v>
      </c>
      <c r="S24" s="4" t="s">
        <v>51</v>
      </c>
      <c r="T24" s="4" t="s">
        <v>99</v>
      </c>
      <c r="U24" s="4" t="s">
        <v>100</v>
      </c>
      <c r="V24" s="4"/>
      <c r="W24" s="4" t="s">
        <v>101</v>
      </c>
      <c r="X24" s="4" t="s">
        <v>102</v>
      </c>
      <c r="Y24" s="4" t="s">
        <v>103</v>
      </c>
      <c r="Z24" s="4">
        <v>1</v>
      </c>
      <c r="AA24" s="28"/>
      <c r="AB24" s="28">
        <f t="shared" si="0"/>
        <v>0</v>
      </c>
      <c r="AC24" s="28">
        <f t="shared" si="1"/>
        <v>0</v>
      </c>
      <c r="AD24" s="28">
        <f t="shared" si="2"/>
        <v>0</v>
      </c>
      <c r="AE24" s="30" t="s">
        <v>104</v>
      </c>
      <c r="AF24" s="30"/>
      <c r="AG24" s="22" t="s">
        <v>105</v>
      </c>
      <c r="AH24" s="20">
        <v>42093</v>
      </c>
      <c r="AI24" s="17" t="s">
        <v>106</v>
      </c>
      <c r="AJ24" s="18">
        <v>121961.07</v>
      </c>
    </row>
    <row r="25" spans="1:36" s="21" customFormat="1" ht="51">
      <c r="A25" s="4">
        <v>20</v>
      </c>
      <c r="B25" s="17" t="s">
        <v>119</v>
      </c>
      <c r="C25" s="17" t="s">
        <v>120</v>
      </c>
      <c r="D25" s="17" t="s">
        <v>93</v>
      </c>
      <c r="E25" s="17" t="s">
        <v>94</v>
      </c>
      <c r="F25" s="4" t="s">
        <v>42</v>
      </c>
      <c r="G25" s="4" t="s">
        <v>43</v>
      </c>
      <c r="H25" s="4">
        <v>300</v>
      </c>
      <c r="I25" s="4" t="s">
        <v>44</v>
      </c>
      <c r="J25" s="4">
        <v>250</v>
      </c>
      <c r="K25" s="4" t="s">
        <v>95</v>
      </c>
      <c r="L25" s="4"/>
      <c r="M25" s="18">
        <v>481</v>
      </c>
      <c r="N25" s="4" t="s">
        <v>46</v>
      </c>
      <c r="O25" s="4" t="s">
        <v>96</v>
      </c>
      <c r="P25" s="4" t="s">
        <v>97</v>
      </c>
      <c r="Q25" s="4" t="s">
        <v>98</v>
      </c>
      <c r="R25" s="4" t="s">
        <v>50</v>
      </c>
      <c r="S25" s="4" t="s">
        <v>51</v>
      </c>
      <c r="T25" s="4" t="s">
        <v>99</v>
      </c>
      <c r="U25" s="4" t="s">
        <v>100</v>
      </c>
      <c r="V25" s="4"/>
      <c r="W25" s="4" t="s">
        <v>101</v>
      </c>
      <c r="X25" s="4" t="s">
        <v>102</v>
      </c>
      <c r="Y25" s="4" t="s">
        <v>103</v>
      </c>
      <c r="Z25" s="4">
        <v>1</v>
      </c>
      <c r="AA25" s="28"/>
      <c r="AB25" s="28">
        <f t="shared" si="0"/>
        <v>0</v>
      </c>
      <c r="AC25" s="28">
        <f t="shared" si="1"/>
        <v>0</v>
      </c>
      <c r="AD25" s="28">
        <f t="shared" si="2"/>
        <v>0</v>
      </c>
      <c r="AE25" s="30" t="s">
        <v>104</v>
      </c>
      <c r="AF25" s="30"/>
      <c r="AG25" s="22" t="s">
        <v>105</v>
      </c>
      <c r="AH25" s="20">
        <v>42093</v>
      </c>
      <c r="AI25" s="17" t="s">
        <v>106</v>
      </c>
      <c r="AJ25" s="18">
        <v>121961.07</v>
      </c>
    </row>
    <row r="26" spans="1:36" s="21" customFormat="1" ht="51">
      <c r="A26" s="4">
        <v>21</v>
      </c>
      <c r="B26" s="17" t="s">
        <v>121</v>
      </c>
      <c r="C26" s="17" t="s">
        <v>122</v>
      </c>
      <c r="D26" s="17" t="s">
        <v>93</v>
      </c>
      <c r="E26" s="17" t="s">
        <v>94</v>
      </c>
      <c r="F26" s="4" t="s">
        <v>42</v>
      </c>
      <c r="G26" s="4" t="s">
        <v>43</v>
      </c>
      <c r="H26" s="4">
        <v>300</v>
      </c>
      <c r="I26" s="4" t="s">
        <v>44</v>
      </c>
      <c r="J26" s="4">
        <v>250</v>
      </c>
      <c r="K26" s="4" t="s">
        <v>95</v>
      </c>
      <c r="L26" s="4"/>
      <c r="M26" s="18">
        <v>481</v>
      </c>
      <c r="N26" s="4" t="s">
        <v>46</v>
      </c>
      <c r="O26" s="4" t="s">
        <v>96</v>
      </c>
      <c r="P26" s="4" t="s">
        <v>97</v>
      </c>
      <c r="Q26" s="4" t="s">
        <v>98</v>
      </c>
      <c r="R26" s="4" t="s">
        <v>50</v>
      </c>
      <c r="S26" s="4" t="s">
        <v>51</v>
      </c>
      <c r="T26" s="4" t="s">
        <v>99</v>
      </c>
      <c r="U26" s="4" t="s">
        <v>100</v>
      </c>
      <c r="V26" s="4"/>
      <c r="W26" s="4" t="s">
        <v>101</v>
      </c>
      <c r="X26" s="4" t="s">
        <v>102</v>
      </c>
      <c r="Y26" s="4" t="s">
        <v>103</v>
      </c>
      <c r="Z26" s="4">
        <v>1</v>
      </c>
      <c r="AA26" s="28"/>
      <c r="AB26" s="28">
        <f t="shared" si="0"/>
        <v>0</v>
      </c>
      <c r="AC26" s="28">
        <f t="shared" si="1"/>
        <v>0</v>
      </c>
      <c r="AD26" s="28">
        <f t="shared" si="2"/>
        <v>0</v>
      </c>
      <c r="AE26" s="30" t="s">
        <v>104</v>
      </c>
      <c r="AF26" s="30"/>
      <c r="AG26" s="22" t="s">
        <v>105</v>
      </c>
      <c r="AH26" s="20">
        <v>42093</v>
      </c>
      <c r="AI26" s="17" t="s">
        <v>106</v>
      </c>
      <c r="AJ26" s="18">
        <v>121961.07</v>
      </c>
    </row>
    <row r="27" spans="1:36" s="21" customFormat="1" ht="51">
      <c r="A27" s="4">
        <v>22</v>
      </c>
      <c r="B27" s="17" t="s">
        <v>123</v>
      </c>
      <c r="C27" s="17" t="s">
        <v>124</v>
      </c>
      <c r="D27" s="17" t="s">
        <v>93</v>
      </c>
      <c r="E27" s="17" t="s">
        <v>94</v>
      </c>
      <c r="F27" s="4" t="s">
        <v>42</v>
      </c>
      <c r="G27" s="4" t="s">
        <v>43</v>
      </c>
      <c r="H27" s="4">
        <v>300</v>
      </c>
      <c r="I27" s="4" t="s">
        <v>44</v>
      </c>
      <c r="J27" s="4">
        <v>250</v>
      </c>
      <c r="K27" s="4" t="s">
        <v>95</v>
      </c>
      <c r="L27" s="4"/>
      <c r="M27" s="18">
        <v>481</v>
      </c>
      <c r="N27" s="4" t="s">
        <v>46</v>
      </c>
      <c r="O27" s="4" t="s">
        <v>96</v>
      </c>
      <c r="P27" s="4" t="s">
        <v>97</v>
      </c>
      <c r="Q27" s="4" t="s">
        <v>98</v>
      </c>
      <c r="R27" s="4" t="s">
        <v>50</v>
      </c>
      <c r="S27" s="4" t="s">
        <v>51</v>
      </c>
      <c r="T27" s="4" t="s">
        <v>99</v>
      </c>
      <c r="U27" s="4" t="s">
        <v>100</v>
      </c>
      <c r="V27" s="4"/>
      <c r="W27" s="4" t="s">
        <v>101</v>
      </c>
      <c r="X27" s="4" t="s">
        <v>102</v>
      </c>
      <c r="Y27" s="4" t="s">
        <v>103</v>
      </c>
      <c r="Z27" s="4">
        <v>1</v>
      </c>
      <c r="AA27" s="28"/>
      <c r="AB27" s="28">
        <f t="shared" si="0"/>
        <v>0</v>
      </c>
      <c r="AC27" s="28">
        <f t="shared" si="1"/>
        <v>0</v>
      </c>
      <c r="AD27" s="28">
        <f t="shared" si="2"/>
        <v>0</v>
      </c>
      <c r="AE27" s="30" t="s">
        <v>104</v>
      </c>
      <c r="AF27" s="30"/>
      <c r="AG27" s="22" t="s">
        <v>105</v>
      </c>
      <c r="AH27" s="20">
        <v>42093</v>
      </c>
      <c r="AI27" s="17" t="s">
        <v>106</v>
      </c>
      <c r="AJ27" s="18">
        <v>121961.07</v>
      </c>
    </row>
    <row r="28" spans="1:36" s="21" customFormat="1" ht="51">
      <c r="A28" s="4">
        <v>23</v>
      </c>
      <c r="B28" s="17" t="s">
        <v>125</v>
      </c>
      <c r="C28" s="17" t="s">
        <v>126</v>
      </c>
      <c r="D28" s="17" t="s">
        <v>93</v>
      </c>
      <c r="E28" s="17" t="s">
        <v>94</v>
      </c>
      <c r="F28" s="4" t="s">
        <v>42</v>
      </c>
      <c r="G28" s="4" t="s">
        <v>43</v>
      </c>
      <c r="H28" s="4">
        <v>300</v>
      </c>
      <c r="I28" s="4" t="s">
        <v>44</v>
      </c>
      <c r="J28" s="4">
        <v>250</v>
      </c>
      <c r="K28" s="4" t="s">
        <v>95</v>
      </c>
      <c r="L28" s="4"/>
      <c r="M28" s="18">
        <v>481</v>
      </c>
      <c r="N28" s="4" t="s">
        <v>46</v>
      </c>
      <c r="O28" s="4" t="s">
        <v>96</v>
      </c>
      <c r="P28" s="4" t="s">
        <v>97</v>
      </c>
      <c r="Q28" s="4" t="s">
        <v>98</v>
      </c>
      <c r="R28" s="4" t="s">
        <v>50</v>
      </c>
      <c r="S28" s="4" t="s">
        <v>51</v>
      </c>
      <c r="T28" s="4" t="s">
        <v>99</v>
      </c>
      <c r="U28" s="4" t="s">
        <v>100</v>
      </c>
      <c r="V28" s="4"/>
      <c r="W28" s="4" t="s">
        <v>101</v>
      </c>
      <c r="X28" s="4" t="s">
        <v>102</v>
      </c>
      <c r="Y28" s="4" t="s">
        <v>103</v>
      </c>
      <c r="Z28" s="4">
        <v>1</v>
      </c>
      <c r="AA28" s="28"/>
      <c r="AB28" s="28">
        <f t="shared" si="0"/>
        <v>0</v>
      </c>
      <c r="AC28" s="28">
        <f t="shared" si="1"/>
        <v>0</v>
      </c>
      <c r="AD28" s="28">
        <f t="shared" si="2"/>
        <v>0</v>
      </c>
      <c r="AE28" s="30" t="s">
        <v>104</v>
      </c>
      <c r="AF28" s="30"/>
      <c r="AG28" s="22" t="s">
        <v>105</v>
      </c>
      <c r="AH28" s="20">
        <v>42093</v>
      </c>
      <c r="AI28" s="17" t="s">
        <v>106</v>
      </c>
      <c r="AJ28" s="18">
        <v>121961.07</v>
      </c>
    </row>
    <row r="29" spans="1:36" s="21" customFormat="1" ht="51">
      <c r="A29" s="4">
        <v>24</v>
      </c>
      <c r="B29" s="17" t="s">
        <v>127</v>
      </c>
      <c r="C29" s="17" t="s">
        <v>128</v>
      </c>
      <c r="D29" s="17" t="s">
        <v>93</v>
      </c>
      <c r="E29" s="17" t="s">
        <v>94</v>
      </c>
      <c r="F29" s="4" t="s">
        <v>42</v>
      </c>
      <c r="G29" s="4" t="s">
        <v>43</v>
      </c>
      <c r="H29" s="4">
        <v>300</v>
      </c>
      <c r="I29" s="4" t="s">
        <v>44</v>
      </c>
      <c r="J29" s="4">
        <v>250</v>
      </c>
      <c r="K29" s="4" t="s">
        <v>95</v>
      </c>
      <c r="L29" s="4"/>
      <c r="M29" s="18">
        <v>481</v>
      </c>
      <c r="N29" s="4" t="s">
        <v>46</v>
      </c>
      <c r="O29" s="4" t="s">
        <v>96</v>
      </c>
      <c r="P29" s="4" t="s">
        <v>97</v>
      </c>
      <c r="Q29" s="4" t="s">
        <v>98</v>
      </c>
      <c r="R29" s="4" t="s">
        <v>50</v>
      </c>
      <c r="S29" s="4" t="s">
        <v>51</v>
      </c>
      <c r="T29" s="4" t="s">
        <v>99</v>
      </c>
      <c r="U29" s="4" t="s">
        <v>100</v>
      </c>
      <c r="V29" s="4"/>
      <c r="W29" s="4" t="s">
        <v>101</v>
      </c>
      <c r="X29" s="4" t="s">
        <v>102</v>
      </c>
      <c r="Y29" s="4" t="s">
        <v>103</v>
      </c>
      <c r="Z29" s="4">
        <v>1</v>
      </c>
      <c r="AA29" s="28"/>
      <c r="AB29" s="28">
        <f t="shared" si="0"/>
        <v>0</v>
      </c>
      <c r="AC29" s="28">
        <f t="shared" si="1"/>
        <v>0</v>
      </c>
      <c r="AD29" s="28">
        <f t="shared" si="2"/>
        <v>0</v>
      </c>
      <c r="AE29" s="30" t="s">
        <v>104</v>
      </c>
      <c r="AF29" s="30"/>
      <c r="AG29" s="22" t="s">
        <v>105</v>
      </c>
      <c r="AH29" s="20">
        <v>42093</v>
      </c>
      <c r="AI29" s="17" t="s">
        <v>106</v>
      </c>
      <c r="AJ29" s="18">
        <v>121961.07</v>
      </c>
    </row>
    <row r="30" spans="1:36" s="21" customFormat="1" ht="51">
      <c r="A30" s="4">
        <v>25</v>
      </c>
      <c r="B30" s="17" t="s">
        <v>129</v>
      </c>
      <c r="C30" s="17" t="s">
        <v>130</v>
      </c>
      <c r="D30" s="17" t="s">
        <v>93</v>
      </c>
      <c r="E30" s="17" t="s">
        <v>94</v>
      </c>
      <c r="F30" s="4" t="s">
        <v>42</v>
      </c>
      <c r="G30" s="4" t="s">
        <v>43</v>
      </c>
      <c r="H30" s="4">
        <v>300</v>
      </c>
      <c r="I30" s="4" t="s">
        <v>44</v>
      </c>
      <c r="J30" s="4">
        <v>250</v>
      </c>
      <c r="K30" s="4" t="s">
        <v>95</v>
      </c>
      <c r="L30" s="4"/>
      <c r="M30" s="18">
        <v>481</v>
      </c>
      <c r="N30" s="4" t="s">
        <v>46</v>
      </c>
      <c r="O30" s="4" t="s">
        <v>96</v>
      </c>
      <c r="P30" s="4" t="s">
        <v>97</v>
      </c>
      <c r="Q30" s="4" t="s">
        <v>98</v>
      </c>
      <c r="R30" s="4" t="s">
        <v>50</v>
      </c>
      <c r="S30" s="4" t="s">
        <v>51</v>
      </c>
      <c r="T30" s="4" t="s">
        <v>99</v>
      </c>
      <c r="U30" s="4" t="s">
        <v>100</v>
      </c>
      <c r="V30" s="4"/>
      <c r="W30" s="4" t="s">
        <v>101</v>
      </c>
      <c r="X30" s="4" t="s">
        <v>102</v>
      </c>
      <c r="Y30" s="4" t="s">
        <v>103</v>
      </c>
      <c r="Z30" s="4">
        <v>1</v>
      </c>
      <c r="AA30" s="28"/>
      <c r="AB30" s="28">
        <f t="shared" si="0"/>
        <v>0</v>
      </c>
      <c r="AC30" s="28">
        <f t="shared" si="1"/>
        <v>0</v>
      </c>
      <c r="AD30" s="28">
        <f t="shared" si="2"/>
        <v>0</v>
      </c>
      <c r="AE30" s="30" t="s">
        <v>104</v>
      </c>
      <c r="AF30" s="30"/>
      <c r="AG30" s="22" t="s">
        <v>105</v>
      </c>
      <c r="AH30" s="20">
        <v>42093</v>
      </c>
      <c r="AI30" s="17" t="s">
        <v>106</v>
      </c>
      <c r="AJ30" s="18">
        <v>121961.07</v>
      </c>
    </row>
    <row r="31" spans="1:36" s="21" customFormat="1" ht="51">
      <c r="A31" s="4">
        <v>26</v>
      </c>
      <c r="B31" s="17" t="s">
        <v>131</v>
      </c>
      <c r="C31" s="17" t="s">
        <v>132</v>
      </c>
      <c r="D31" s="17" t="s">
        <v>93</v>
      </c>
      <c r="E31" s="17" t="s">
        <v>94</v>
      </c>
      <c r="F31" s="4" t="s">
        <v>42</v>
      </c>
      <c r="G31" s="4" t="s">
        <v>43</v>
      </c>
      <c r="H31" s="4">
        <v>300</v>
      </c>
      <c r="I31" s="4" t="s">
        <v>44</v>
      </c>
      <c r="J31" s="4">
        <v>250</v>
      </c>
      <c r="K31" s="4" t="s">
        <v>95</v>
      </c>
      <c r="L31" s="4"/>
      <c r="M31" s="18">
        <v>481</v>
      </c>
      <c r="N31" s="4" t="s">
        <v>46</v>
      </c>
      <c r="O31" s="4" t="s">
        <v>96</v>
      </c>
      <c r="P31" s="4" t="s">
        <v>97</v>
      </c>
      <c r="Q31" s="4" t="s">
        <v>98</v>
      </c>
      <c r="R31" s="4" t="s">
        <v>50</v>
      </c>
      <c r="S31" s="4" t="s">
        <v>51</v>
      </c>
      <c r="T31" s="4" t="s">
        <v>99</v>
      </c>
      <c r="U31" s="4" t="s">
        <v>100</v>
      </c>
      <c r="V31" s="4"/>
      <c r="W31" s="4" t="s">
        <v>101</v>
      </c>
      <c r="X31" s="4" t="s">
        <v>102</v>
      </c>
      <c r="Y31" s="4" t="s">
        <v>103</v>
      </c>
      <c r="Z31" s="4">
        <v>1</v>
      </c>
      <c r="AA31" s="28"/>
      <c r="AB31" s="28">
        <f t="shared" si="0"/>
        <v>0</v>
      </c>
      <c r="AC31" s="28">
        <f t="shared" si="1"/>
        <v>0</v>
      </c>
      <c r="AD31" s="28">
        <f t="shared" si="2"/>
        <v>0</v>
      </c>
      <c r="AE31" s="30" t="s">
        <v>104</v>
      </c>
      <c r="AF31" s="30"/>
      <c r="AG31" s="22" t="s">
        <v>105</v>
      </c>
      <c r="AH31" s="20">
        <v>42093</v>
      </c>
      <c r="AI31" s="17" t="s">
        <v>106</v>
      </c>
      <c r="AJ31" s="18">
        <v>121961.07</v>
      </c>
    </row>
    <row r="32" spans="1:36" ht="76.5">
      <c r="A32" s="4">
        <v>27</v>
      </c>
      <c r="B32" s="17" t="s">
        <v>133</v>
      </c>
      <c r="C32" s="17" t="s">
        <v>134</v>
      </c>
      <c r="D32" s="17" t="s">
        <v>40</v>
      </c>
      <c r="E32" s="27" t="s">
        <v>135</v>
      </c>
      <c r="F32" s="4" t="s">
        <v>64</v>
      </c>
      <c r="G32" s="4" t="s">
        <v>43</v>
      </c>
      <c r="H32" s="4">
        <v>300</v>
      </c>
      <c r="I32" s="4" t="s">
        <v>44</v>
      </c>
      <c r="J32" s="4">
        <v>250</v>
      </c>
      <c r="K32" s="4" t="s">
        <v>136</v>
      </c>
      <c r="L32" s="4"/>
      <c r="M32" s="18">
        <v>410</v>
      </c>
      <c r="N32" s="4" t="s">
        <v>137</v>
      </c>
      <c r="O32" s="4"/>
      <c r="P32" s="4"/>
      <c r="Q32" s="4" t="s">
        <v>49</v>
      </c>
      <c r="R32" s="4" t="s">
        <v>50</v>
      </c>
      <c r="S32" s="4" t="s">
        <v>138</v>
      </c>
      <c r="T32" s="4" t="s">
        <v>139</v>
      </c>
      <c r="U32" s="4" t="s">
        <v>140</v>
      </c>
      <c r="V32" s="4"/>
      <c r="W32" s="4" t="s">
        <v>141</v>
      </c>
      <c r="X32" s="4" t="s">
        <v>142</v>
      </c>
      <c r="Y32" s="4" t="s">
        <v>56</v>
      </c>
      <c r="Z32" s="4">
        <v>1</v>
      </c>
      <c r="AA32" s="28"/>
      <c r="AB32" s="28">
        <f t="shared" si="0"/>
        <v>0</v>
      </c>
      <c r="AC32" s="28">
        <f t="shared" si="1"/>
        <v>0</v>
      </c>
      <c r="AD32" s="28">
        <f t="shared" si="2"/>
        <v>0</v>
      </c>
      <c r="AE32" s="30" t="s">
        <v>71</v>
      </c>
      <c r="AF32" s="30"/>
      <c r="AG32" s="22" t="s">
        <v>143</v>
      </c>
      <c r="AH32" s="20">
        <v>42059</v>
      </c>
      <c r="AI32" s="17" t="s">
        <v>58</v>
      </c>
      <c r="AJ32" s="18">
        <v>96421.18</v>
      </c>
    </row>
    <row r="33" spans="1:36" ht="89.25">
      <c r="A33" s="4">
        <v>28</v>
      </c>
      <c r="B33" s="17" t="s">
        <v>144</v>
      </c>
      <c r="C33" s="17" t="s">
        <v>145</v>
      </c>
      <c r="D33" s="17" t="s">
        <v>93</v>
      </c>
      <c r="E33" s="17" t="s">
        <v>146</v>
      </c>
      <c r="F33" s="4" t="s">
        <v>64</v>
      </c>
      <c r="G33" s="4" t="s">
        <v>43</v>
      </c>
      <c r="H33" s="4">
        <v>600</v>
      </c>
      <c r="I33" s="4" t="s">
        <v>44</v>
      </c>
      <c r="J33" s="4">
        <v>250</v>
      </c>
      <c r="K33" s="4" t="s">
        <v>136</v>
      </c>
      <c r="L33" s="4"/>
      <c r="M33" s="18">
        <v>1930</v>
      </c>
      <c r="N33" s="4" t="s">
        <v>66</v>
      </c>
      <c r="O33" s="4" t="s">
        <v>47</v>
      </c>
      <c r="P33" s="4" t="s">
        <v>48</v>
      </c>
      <c r="Q33" s="4" t="s">
        <v>49</v>
      </c>
      <c r="R33" s="4" t="s">
        <v>50</v>
      </c>
      <c r="S33" s="4" t="s">
        <v>51</v>
      </c>
      <c r="T33" s="4" t="s">
        <v>147</v>
      </c>
      <c r="U33" s="4" t="s">
        <v>148</v>
      </c>
      <c r="V33" s="4"/>
      <c r="W33" s="4" t="s">
        <v>149</v>
      </c>
      <c r="X33" s="4" t="s">
        <v>150</v>
      </c>
      <c r="Y33" s="4" t="s">
        <v>56</v>
      </c>
      <c r="Z33" s="4">
        <v>1</v>
      </c>
      <c r="AA33" s="28"/>
      <c r="AB33" s="28">
        <f t="shared" si="0"/>
        <v>0</v>
      </c>
      <c r="AC33" s="28">
        <f t="shared" si="1"/>
        <v>0</v>
      </c>
      <c r="AD33" s="28">
        <f t="shared" si="2"/>
        <v>0</v>
      </c>
      <c r="AE33" s="30" t="s">
        <v>71</v>
      </c>
      <c r="AF33" s="30"/>
      <c r="AG33" s="22" t="s">
        <v>151</v>
      </c>
      <c r="AH33" s="20">
        <v>42154</v>
      </c>
      <c r="AI33" s="17" t="s">
        <v>58</v>
      </c>
      <c r="AJ33" s="18">
        <v>253063.9</v>
      </c>
    </row>
    <row r="34" spans="1:36" ht="63.75">
      <c r="A34" s="4">
        <v>29</v>
      </c>
      <c r="B34" s="17" t="s">
        <v>152</v>
      </c>
      <c r="C34" s="17" t="s">
        <v>153</v>
      </c>
      <c r="D34" s="17" t="s">
        <v>40</v>
      </c>
      <c r="E34" s="17" t="s">
        <v>154</v>
      </c>
      <c r="F34" s="4" t="s">
        <v>42</v>
      </c>
      <c r="G34" s="4" t="s">
        <v>43</v>
      </c>
      <c r="H34" s="4">
        <v>800</v>
      </c>
      <c r="I34" s="4" t="s">
        <v>44</v>
      </c>
      <c r="J34" s="4">
        <v>250</v>
      </c>
      <c r="K34" s="4" t="s">
        <v>155</v>
      </c>
      <c r="L34" s="4"/>
      <c r="M34" s="18">
        <v>2150</v>
      </c>
      <c r="N34" s="4" t="s">
        <v>46</v>
      </c>
      <c r="O34" s="4" t="s">
        <v>47</v>
      </c>
      <c r="P34" s="4" t="s">
        <v>48</v>
      </c>
      <c r="Q34" s="4" t="s">
        <v>49</v>
      </c>
      <c r="R34" s="4" t="s">
        <v>50</v>
      </c>
      <c r="S34" s="4" t="s">
        <v>51</v>
      </c>
      <c r="T34" s="4" t="s">
        <v>156</v>
      </c>
      <c r="U34" s="4" t="s">
        <v>157</v>
      </c>
      <c r="V34" s="4"/>
      <c r="W34" s="4" t="s">
        <v>158</v>
      </c>
      <c r="X34" s="4">
        <v>4</v>
      </c>
      <c r="Y34" s="4" t="s">
        <v>56</v>
      </c>
      <c r="Z34" s="4">
        <v>1</v>
      </c>
      <c r="AA34" s="28"/>
      <c r="AB34" s="28">
        <f t="shared" si="0"/>
        <v>0</v>
      </c>
      <c r="AC34" s="28">
        <f t="shared" si="1"/>
        <v>0</v>
      </c>
      <c r="AD34" s="28">
        <f t="shared" si="2"/>
        <v>0</v>
      </c>
      <c r="AE34" s="30" t="s">
        <v>57</v>
      </c>
      <c r="AF34" s="30"/>
      <c r="AG34" s="22" t="s">
        <v>159</v>
      </c>
      <c r="AH34" s="20">
        <v>42154</v>
      </c>
      <c r="AI34" s="17" t="s">
        <v>58</v>
      </c>
      <c r="AJ34" s="18">
        <v>302912.92</v>
      </c>
    </row>
    <row r="35" spans="1:36" ht="127.5">
      <c r="A35" s="4">
        <v>30</v>
      </c>
      <c r="B35" s="17" t="s">
        <v>160</v>
      </c>
      <c r="C35" s="17" t="s">
        <v>161</v>
      </c>
      <c r="D35" s="17" t="s">
        <v>40</v>
      </c>
      <c r="E35" s="17" t="s">
        <v>154</v>
      </c>
      <c r="F35" s="4" t="s">
        <v>42</v>
      </c>
      <c r="G35" s="4" t="s">
        <v>43</v>
      </c>
      <c r="H35" s="4">
        <v>800</v>
      </c>
      <c r="I35" s="4" t="s">
        <v>44</v>
      </c>
      <c r="J35" s="4">
        <v>250</v>
      </c>
      <c r="K35" s="4" t="s">
        <v>155</v>
      </c>
      <c r="L35" s="4"/>
      <c r="M35" s="18">
        <v>2150</v>
      </c>
      <c r="N35" s="4" t="s">
        <v>46</v>
      </c>
      <c r="O35" s="4" t="s">
        <v>47</v>
      </c>
      <c r="P35" s="4" t="s">
        <v>48</v>
      </c>
      <c r="Q35" s="4" t="s">
        <v>49</v>
      </c>
      <c r="R35" s="4" t="s">
        <v>50</v>
      </c>
      <c r="S35" s="4" t="s">
        <v>51</v>
      </c>
      <c r="T35" s="4" t="s">
        <v>156</v>
      </c>
      <c r="U35" s="4" t="s">
        <v>157</v>
      </c>
      <c r="V35" s="4"/>
      <c r="W35" s="4" t="s">
        <v>158</v>
      </c>
      <c r="X35" s="4">
        <v>4</v>
      </c>
      <c r="Y35" s="4" t="s">
        <v>56</v>
      </c>
      <c r="Z35" s="4">
        <v>1</v>
      </c>
      <c r="AA35" s="28"/>
      <c r="AB35" s="28">
        <f t="shared" si="0"/>
        <v>0</v>
      </c>
      <c r="AC35" s="28">
        <f t="shared" si="1"/>
        <v>0</v>
      </c>
      <c r="AD35" s="28">
        <f t="shared" si="2"/>
        <v>0</v>
      </c>
      <c r="AE35" s="30" t="s">
        <v>57</v>
      </c>
      <c r="AF35" s="30"/>
      <c r="AG35" s="22" t="s">
        <v>162</v>
      </c>
      <c r="AH35" s="20">
        <v>42154</v>
      </c>
      <c r="AI35" s="17" t="s">
        <v>58</v>
      </c>
      <c r="AJ35" s="18">
        <v>302912.92</v>
      </c>
    </row>
    <row r="36" spans="1:36" ht="63.75">
      <c r="A36" s="4">
        <v>31</v>
      </c>
      <c r="B36" s="17" t="s">
        <v>163</v>
      </c>
      <c r="C36" s="17" t="s">
        <v>164</v>
      </c>
      <c r="D36" s="17" t="s">
        <v>40</v>
      </c>
      <c r="E36" s="17" t="s">
        <v>154</v>
      </c>
      <c r="F36" s="4" t="s">
        <v>42</v>
      </c>
      <c r="G36" s="4" t="s">
        <v>43</v>
      </c>
      <c r="H36" s="4">
        <v>800</v>
      </c>
      <c r="I36" s="4" t="s">
        <v>44</v>
      </c>
      <c r="J36" s="4">
        <v>250</v>
      </c>
      <c r="K36" s="4" t="s">
        <v>155</v>
      </c>
      <c r="L36" s="4"/>
      <c r="M36" s="18">
        <v>2150</v>
      </c>
      <c r="N36" s="4" t="s">
        <v>46</v>
      </c>
      <c r="O36" s="4" t="s">
        <v>47</v>
      </c>
      <c r="P36" s="4" t="s">
        <v>48</v>
      </c>
      <c r="Q36" s="4" t="s">
        <v>49</v>
      </c>
      <c r="R36" s="4" t="s">
        <v>50</v>
      </c>
      <c r="S36" s="4" t="s">
        <v>51</v>
      </c>
      <c r="T36" s="4" t="s">
        <v>156</v>
      </c>
      <c r="U36" s="4" t="s">
        <v>157</v>
      </c>
      <c r="V36" s="4"/>
      <c r="W36" s="4" t="s">
        <v>158</v>
      </c>
      <c r="X36" s="4">
        <v>4</v>
      </c>
      <c r="Y36" s="4" t="s">
        <v>56</v>
      </c>
      <c r="Z36" s="4">
        <v>1</v>
      </c>
      <c r="AA36" s="28"/>
      <c r="AB36" s="28">
        <f t="shared" si="0"/>
        <v>0</v>
      </c>
      <c r="AC36" s="28">
        <f t="shared" si="1"/>
        <v>0</v>
      </c>
      <c r="AD36" s="28">
        <f t="shared" si="2"/>
        <v>0</v>
      </c>
      <c r="AE36" s="30" t="s">
        <v>57</v>
      </c>
      <c r="AF36" s="30"/>
      <c r="AG36" s="22" t="s">
        <v>159</v>
      </c>
      <c r="AH36" s="20">
        <v>42154</v>
      </c>
      <c r="AI36" s="17" t="s">
        <v>58</v>
      </c>
      <c r="AJ36" s="18">
        <v>302912.92</v>
      </c>
    </row>
    <row r="37" spans="1:36" ht="127.5">
      <c r="A37" s="4">
        <v>32</v>
      </c>
      <c r="B37" s="17" t="s">
        <v>165</v>
      </c>
      <c r="C37" s="17" t="s">
        <v>166</v>
      </c>
      <c r="D37" s="17" t="s">
        <v>40</v>
      </c>
      <c r="E37" s="17" t="s">
        <v>154</v>
      </c>
      <c r="F37" s="4" t="s">
        <v>42</v>
      </c>
      <c r="G37" s="4" t="s">
        <v>43</v>
      </c>
      <c r="H37" s="4">
        <v>800</v>
      </c>
      <c r="I37" s="4" t="s">
        <v>44</v>
      </c>
      <c r="J37" s="4">
        <v>250</v>
      </c>
      <c r="K37" s="4" t="s">
        <v>155</v>
      </c>
      <c r="L37" s="4"/>
      <c r="M37" s="18">
        <v>2150</v>
      </c>
      <c r="N37" s="4" t="s">
        <v>46</v>
      </c>
      <c r="O37" s="4" t="s">
        <v>47</v>
      </c>
      <c r="P37" s="4" t="s">
        <v>48</v>
      </c>
      <c r="Q37" s="4" t="s">
        <v>49</v>
      </c>
      <c r="R37" s="4" t="s">
        <v>50</v>
      </c>
      <c r="S37" s="4" t="s">
        <v>51</v>
      </c>
      <c r="T37" s="4" t="s">
        <v>156</v>
      </c>
      <c r="U37" s="4" t="s">
        <v>157</v>
      </c>
      <c r="V37" s="4"/>
      <c r="W37" s="4" t="s">
        <v>158</v>
      </c>
      <c r="X37" s="4">
        <v>4</v>
      </c>
      <c r="Y37" s="4" t="s">
        <v>56</v>
      </c>
      <c r="Z37" s="4">
        <v>1</v>
      </c>
      <c r="AA37" s="28"/>
      <c r="AB37" s="28">
        <f t="shared" si="0"/>
        <v>0</v>
      </c>
      <c r="AC37" s="28">
        <f t="shared" si="1"/>
        <v>0</v>
      </c>
      <c r="AD37" s="28">
        <f t="shared" si="2"/>
        <v>0</v>
      </c>
      <c r="AE37" s="30" t="s">
        <v>57</v>
      </c>
      <c r="AF37" s="30"/>
      <c r="AG37" s="22" t="s">
        <v>162</v>
      </c>
      <c r="AH37" s="20">
        <v>42154</v>
      </c>
      <c r="AI37" s="17" t="s">
        <v>58</v>
      </c>
      <c r="AJ37" s="18">
        <v>302912.92</v>
      </c>
    </row>
    <row r="38" spans="1:36" ht="89.25">
      <c r="A38" s="4">
        <v>33</v>
      </c>
      <c r="B38" s="17" t="s">
        <v>167</v>
      </c>
      <c r="C38" s="17" t="s">
        <v>168</v>
      </c>
      <c r="D38" s="17" t="s">
        <v>93</v>
      </c>
      <c r="E38" s="17" t="s">
        <v>146</v>
      </c>
      <c r="F38" s="4" t="s">
        <v>64</v>
      </c>
      <c r="G38" s="4" t="s">
        <v>43</v>
      </c>
      <c r="H38" s="4">
        <v>600</v>
      </c>
      <c r="I38" s="4" t="s">
        <v>44</v>
      </c>
      <c r="J38" s="4">
        <v>250</v>
      </c>
      <c r="K38" s="4" t="s">
        <v>136</v>
      </c>
      <c r="L38" s="4"/>
      <c r="M38" s="18">
        <v>1930</v>
      </c>
      <c r="N38" s="4" t="s">
        <v>66</v>
      </c>
      <c r="O38" s="4" t="s">
        <v>47</v>
      </c>
      <c r="P38" s="4" t="s">
        <v>48</v>
      </c>
      <c r="Q38" s="4" t="s">
        <v>49</v>
      </c>
      <c r="R38" s="4" t="s">
        <v>50</v>
      </c>
      <c r="S38" s="4" t="s">
        <v>51</v>
      </c>
      <c r="T38" s="4" t="s">
        <v>147</v>
      </c>
      <c r="U38" s="4" t="s">
        <v>148</v>
      </c>
      <c r="V38" s="4"/>
      <c r="W38" s="4" t="s">
        <v>149</v>
      </c>
      <c r="X38" s="4" t="s">
        <v>150</v>
      </c>
      <c r="Y38" s="4" t="s">
        <v>56</v>
      </c>
      <c r="Z38" s="4">
        <v>1</v>
      </c>
      <c r="AA38" s="28"/>
      <c r="AB38" s="28">
        <f t="shared" si="0"/>
        <v>0</v>
      </c>
      <c r="AC38" s="28">
        <f t="shared" si="1"/>
        <v>0</v>
      </c>
      <c r="AD38" s="28">
        <f t="shared" si="2"/>
        <v>0</v>
      </c>
      <c r="AE38" s="30" t="s">
        <v>71</v>
      </c>
      <c r="AF38" s="30"/>
      <c r="AG38" s="22" t="s">
        <v>151</v>
      </c>
      <c r="AH38" s="20">
        <v>42154</v>
      </c>
      <c r="AI38" s="17" t="s">
        <v>58</v>
      </c>
      <c r="AJ38" s="18">
        <v>253063.9</v>
      </c>
    </row>
    <row r="39" spans="1:36" ht="89.25">
      <c r="A39" s="4">
        <v>34</v>
      </c>
      <c r="B39" s="17" t="s">
        <v>169</v>
      </c>
      <c r="C39" s="17" t="s">
        <v>170</v>
      </c>
      <c r="D39" s="17" t="s">
        <v>93</v>
      </c>
      <c r="E39" s="17" t="s">
        <v>146</v>
      </c>
      <c r="F39" s="4" t="s">
        <v>64</v>
      </c>
      <c r="G39" s="4" t="s">
        <v>43</v>
      </c>
      <c r="H39" s="4">
        <v>600</v>
      </c>
      <c r="I39" s="4" t="s">
        <v>44</v>
      </c>
      <c r="J39" s="4">
        <v>250</v>
      </c>
      <c r="K39" s="4" t="s">
        <v>136</v>
      </c>
      <c r="L39" s="4"/>
      <c r="M39" s="18">
        <v>1930</v>
      </c>
      <c r="N39" s="4" t="s">
        <v>66</v>
      </c>
      <c r="O39" s="4" t="s">
        <v>47</v>
      </c>
      <c r="P39" s="4" t="s">
        <v>48</v>
      </c>
      <c r="Q39" s="4" t="s">
        <v>49</v>
      </c>
      <c r="R39" s="4" t="s">
        <v>50</v>
      </c>
      <c r="S39" s="4" t="s">
        <v>51</v>
      </c>
      <c r="T39" s="4" t="s">
        <v>147</v>
      </c>
      <c r="U39" s="4" t="s">
        <v>148</v>
      </c>
      <c r="V39" s="4"/>
      <c r="W39" s="4" t="s">
        <v>149</v>
      </c>
      <c r="X39" s="4" t="s">
        <v>150</v>
      </c>
      <c r="Y39" s="4" t="s">
        <v>56</v>
      </c>
      <c r="Z39" s="4">
        <v>1</v>
      </c>
      <c r="AA39" s="28"/>
      <c r="AB39" s="28">
        <f t="shared" si="0"/>
        <v>0</v>
      </c>
      <c r="AC39" s="28">
        <f t="shared" si="1"/>
        <v>0</v>
      </c>
      <c r="AD39" s="28">
        <f t="shared" si="2"/>
        <v>0</v>
      </c>
      <c r="AE39" s="30" t="s">
        <v>71</v>
      </c>
      <c r="AF39" s="30"/>
      <c r="AG39" s="22" t="s">
        <v>151</v>
      </c>
      <c r="AH39" s="20">
        <v>42154</v>
      </c>
      <c r="AI39" s="17" t="s">
        <v>58</v>
      </c>
      <c r="AJ39" s="18">
        <v>253063.9</v>
      </c>
    </row>
    <row r="40" spans="1:36" ht="89.25">
      <c r="A40" s="4">
        <v>35</v>
      </c>
      <c r="B40" s="17" t="s">
        <v>171</v>
      </c>
      <c r="C40" s="17" t="s">
        <v>172</v>
      </c>
      <c r="D40" s="17" t="s">
        <v>93</v>
      </c>
      <c r="E40" s="17" t="s">
        <v>146</v>
      </c>
      <c r="F40" s="4" t="s">
        <v>64</v>
      </c>
      <c r="G40" s="4" t="s">
        <v>43</v>
      </c>
      <c r="H40" s="4">
        <v>600</v>
      </c>
      <c r="I40" s="4" t="s">
        <v>44</v>
      </c>
      <c r="J40" s="4">
        <v>250</v>
      </c>
      <c r="K40" s="4" t="s">
        <v>136</v>
      </c>
      <c r="L40" s="4"/>
      <c r="M40" s="18">
        <v>1930</v>
      </c>
      <c r="N40" s="4" t="s">
        <v>66</v>
      </c>
      <c r="O40" s="4" t="s">
        <v>47</v>
      </c>
      <c r="P40" s="4" t="s">
        <v>48</v>
      </c>
      <c r="Q40" s="4" t="s">
        <v>49</v>
      </c>
      <c r="R40" s="4" t="s">
        <v>50</v>
      </c>
      <c r="S40" s="4" t="s">
        <v>51</v>
      </c>
      <c r="T40" s="4" t="s">
        <v>147</v>
      </c>
      <c r="U40" s="4" t="s">
        <v>148</v>
      </c>
      <c r="V40" s="4"/>
      <c r="W40" s="4" t="s">
        <v>149</v>
      </c>
      <c r="X40" s="4" t="s">
        <v>150</v>
      </c>
      <c r="Y40" s="4" t="s">
        <v>56</v>
      </c>
      <c r="Z40" s="4">
        <v>1</v>
      </c>
      <c r="AA40" s="28"/>
      <c r="AB40" s="28">
        <f t="shared" si="0"/>
        <v>0</v>
      </c>
      <c r="AC40" s="28">
        <f t="shared" si="1"/>
        <v>0</v>
      </c>
      <c r="AD40" s="28">
        <f t="shared" si="2"/>
        <v>0</v>
      </c>
      <c r="AE40" s="30" t="s">
        <v>71</v>
      </c>
      <c r="AF40" s="30"/>
      <c r="AG40" s="22" t="s">
        <v>151</v>
      </c>
      <c r="AH40" s="20">
        <v>42154</v>
      </c>
      <c r="AI40" s="17" t="s">
        <v>58</v>
      </c>
      <c r="AJ40" s="18">
        <v>253063.9</v>
      </c>
    </row>
    <row r="41" spans="1:36" ht="89.25">
      <c r="A41" s="4">
        <v>36</v>
      </c>
      <c r="B41" s="17" t="s">
        <v>173</v>
      </c>
      <c r="C41" s="17" t="s">
        <v>174</v>
      </c>
      <c r="D41" s="17" t="s">
        <v>93</v>
      </c>
      <c r="E41" s="17" t="s">
        <v>146</v>
      </c>
      <c r="F41" s="4" t="s">
        <v>64</v>
      </c>
      <c r="G41" s="4" t="s">
        <v>43</v>
      </c>
      <c r="H41" s="4">
        <v>600</v>
      </c>
      <c r="I41" s="4" t="s">
        <v>44</v>
      </c>
      <c r="J41" s="4">
        <v>250</v>
      </c>
      <c r="K41" s="4" t="s">
        <v>136</v>
      </c>
      <c r="L41" s="4"/>
      <c r="M41" s="18">
        <v>1930</v>
      </c>
      <c r="N41" s="4" t="s">
        <v>66</v>
      </c>
      <c r="O41" s="4" t="s">
        <v>47</v>
      </c>
      <c r="P41" s="4" t="s">
        <v>48</v>
      </c>
      <c r="Q41" s="4" t="s">
        <v>49</v>
      </c>
      <c r="R41" s="4" t="s">
        <v>50</v>
      </c>
      <c r="S41" s="4" t="s">
        <v>51</v>
      </c>
      <c r="T41" s="4" t="s">
        <v>147</v>
      </c>
      <c r="U41" s="4" t="s">
        <v>148</v>
      </c>
      <c r="V41" s="4"/>
      <c r="W41" s="4" t="s">
        <v>149</v>
      </c>
      <c r="X41" s="4" t="s">
        <v>175</v>
      </c>
      <c r="Y41" s="4" t="s">
        <v>56</v>
      </c>
      <c r="Z41" s="4">
        <v>1</v>
      </c>
      <c r="AA41" s="28"/>
      <c r="AB41" s="28">
        <f t="shared" si="0"/>
        <v>0</v>
      </c>
      <c r="AC41" s="28">
        <f t="shared" si="1"/>
        <v>0</v>
      </c>
      <c r="AD41" s="28">
        <f t="shared" si="2"/>
        <v>0</v>
      </c>
      <c r="AE41" s="30" t="s">
        <v>71</v>
      </c>
      <c r="AF41" s="30"/>
      <c r="AG41" s="22" t="s">
        <v>151</v>
      </c>
      <c r="AH41" s="20">
        <v>42154</v>
      </c>
      <c r="AI41" s="17" t="s">
        <v>58</v>
      </c>
      <c r="AJ41" s="18">
        <v>253063.9</v>
      </c>
    </row>
    <row r="42" spans="1:36" ht="89.25">
      <c r="A42" s="4">
        <v>37</v>
      </c>
      <c r="B42" s="17" t="s">
        <v>176</v>
      </c>
      <c r="C42" s="17" t="s">
        <v>177</v>
      </c>
      <c r="D42" s="17" t="s">
        <v>93</v>
      </c>
      <c r="E42" s="17" t="s">
        <v>146</v>
      </c>
      <c r="F42" s="4" t="s">
        <v>64</v>
      </c>
      <c r="G42" s="4" t="s">
        <v>43</v>
      </c>
      <c r="H42" s="4">
        <v>600</v>
      </c>
      <c r="I42" s="4" t="s">
        <v>44</v>
      </c>
      <c r="J42" s="4">
        <v>250</v>
      </c>
      <c r="K42" s="4" t="s">
        <v>136</v>
      </c>
      <c r="L42" s="4"/>
      <c r="M42" s="18">
        <v>1930</v>
      </c>
      <c r="N42" s="4" t="s">
        <v>66</v>
      </c>
      <c r="O42" s="4" t="s">
        <v>47</v>
      </c>
      <c r="P42" s="4" t="s">
        <v>48</v>
      </c>
      <c r="Q42" s="4" t="s">
        <v>49</v>
      </c>
      <c r="R42" s="4" t="s">
        <v>50</v>
      </c>
      <c r="S42" s="4" t="s">
        <v>51</v>
      </c>
      <c r="T42" s="4" t="s">
        <v>147</v>
      </c>
      <c r="U42" s="4" t="s">
        <v>148</v>
      </c>
      <c r="V42" s="4"/>
      <c r="W42" s="4" t="s">
        <v>149</v>
      </c>
      <c r="X42" s="4" t="s">
        <v>175</v>
      </c>
      <c r="Y42" s="4" t="s">
        <v>56</v>
      </c>
      <c r="Z42" s="4">
        <v>1</v>
      </c>
      <c r="AA42" s="28"/>
      <c r="AB42" s="28">
        <f t="shared" si="0"/>
        <v>0</v>
      </c>
      <c r="AC42" s="28">
        <f t="shared" si="1"/>
        <v>0</v>
      </c>
      <c r="AD42" s="28">
        <f t="shared" si="2"/>
        <v>0</v>
      </c>
      <c r="AE42" s="30" t="s">
        <v>71</v>
      </c>
      <c r="AF42" s="30"/>
      <c r="AG42" s="22" t="s">
        <v>151</v>
      </c>
      <c r="AH42" s="20">
        <v>42154</v>
      </c>
      <c r="AI42" s="17" t="s">
        <v>58</v>
      </c>
      <c r="AJ42" s="18">
        <v>253063.9</v>
      </c>
    </row>
    <row r="43" spans="1:36" ht="89.25">
      <c r="A43" s="4">
        <v>38</v>
      </c>
      <c r="B43" s="17" t="s">
        <v>178</v>
      </c>
      <c r="C43" s="17" t="s">
        <v>179</v>
      </c>
      <c r="D43" s="17" t="s">
        <v>93</v>
      </c>
      <c r="E43" s="17" t="s">
        <v>146</v>
      </c>
      <c r="F43" s="4" t="s">
        <v>64</v>
      </c>
      <c r="G43" s="4" t="s">
        <v>43</v>
      </c>
      <c r="H43" s="4">
        <v>600</v>
      </c>
      <c r="I43" s="4" t="s">
        <v>44</v>
      </c>
      <c r="J43" s="4">
        <v>250</v>
      </c>
      <c r="K43" s="4" t="s">
        <v>136</v>
      </c>
      <c r="L43" s="4"/>
      <c r="M43" s="18">
        <v>1930</v>
      </c>
      <c r="N43" s="4" t="s">
        <v>66</v>
      </c>
      <c r="O43" s="4" t="s">
        <v>47</v>
      </c>
      <c r="P43" s="4" t="s">
        <v>48</v>
      </c>
      <c r="Q43" s="4" t="s">
        <v>49</v>
      </c>
      <c r="R43" s="4" t="s">
        <v>50</v>
      </c>
      <c r="S43" s="4" t="s">
        <v>51</v>
      </c>
      <c r="T43" s="4" t="s">
        <v>147</v>
      </c>
      <c r="U43" s="4" t="s">
        <v>148</v>
      </c>
      <c r="V43" s="4"/>
      <c r="W43" s="4" t="s">
        <v>149</v>
      </c>
      <c r="X43" s="4" t="s">
        <v>175</v>
      </c>
      <c r="Y43" s="4" t="s">
        <v>56</v>
      </c>
      <c r="Z43" s="4">
        <v>1</v>
      </c>
      <c r="AA43" s="28"/>
      <c r="AB43" s="28">
        <f t="shared" si="0"/>
        <v>0</v>
      </c>
      <c r="AC43" s="28">
        <f t="shared" si="1"/>
        <v>0</v>
      </c>
      <c r="AD43" s="28">
        <f t="shared" si="2"/>
        <v>0</v>
      </c>
      <c r="AE43" s="30" t="s">
        <v>71</v>
      </c>
      <c r="AF43" s="30"/>
      <c r="AG43" s="22" t="s">
        <v>151</v>
      </c>
      <c r="AH43" s="20">
        <v>42154</v>
      </c>
      <c r="AI43" s="17" t="s">
        <v>58</v>
      </c>
      <c r="AJ43" s="18">
        <v>253063.9</v>
      </c>
    </row>
    <row r="44" spans="1:36" ht="89.25">
      <c r="A44" s="4">
        <v>39</v>
      </c>
      <c r="B44" s="17" t="s">
        <v>180</v>
      </c>
      <c r="C44" s="17" t="s">
        <v>181</v>
      </c>
      <c r="D44" s="17" t="s">
        <v>93</v>
      </c>
      <c r="E44" s="17" t="s">
        <v>146</v>
      </c>
      <c r="F44" s="4" t="s">
        <v>64</v>
      </c>
      <c r="G44" s="4" t="s">
        <v>43</v>
      </c>
      <c r="H44" s="4">
        <v>600</v>
      </c>
      <c r="I44" s="4" t="s">
        <v>44</v>
      </c>
      <c r="J44" s="4">
        <v>250</v>
      </c>
      <c r="K44" s="4" t="s">
        <v>136</v>
      </c>
      <c r="L44" s="4"/>
      <c r="M44" s="18">
        <v>1930</v>
      </c>
      <c r="N44" s="4" t="s">
        <v>66</v>
      </c>
      <c r="O44" s="4" t="s">
        <v>47</v>
      </c>
      <c r="P44" s="4" t="s">
        <v>48</v>
      </c>
      <c r="Q44" s="4" t="s">
        <v>49</v>
      </c>
      <c r="R44" s="4" t="s">
        <v>50</v>
      </c>
      <c r="S44" s="4" t="s">
        <v>51</v>
      </c>
      <c r="T44" s="4" t="s">
        <v>147</v>
      </c>
      <c r="U44" s="4" t="s">
        <v>148</v>
      </c>
      <c r="V44" s="4"/>
      <c r="W44" s="4" t="s">
        <v>149</v>
      </c>
      <c r="X44" s="4" t="s">
        <v>175</v>
      </c>
      <c r="Y44" s="4" t="s">
        <v>56</v>
      </c>
      <c r="Z44" s="4">
        <v>1</v>
      </c>
      <c r="AA44" s="28"/>
      <c r="AB44" s="28">
        <f t="shared" si="0"/>
        <v>0</v>
      </c>
      <c r="AC44" s="28">
        <f t="shared" si="1"/>
        <v>0</v>
      </c>
      <c r="AD44" s="28">
        <f t="shared" si="2"/>
        <v>0</v>
      </c>
      <c r="AE44" s="30" t="s">
        <v>71</v>
      </c>
      <c r="AF44" s="30"/>
      <c r="AG44" s="22" t="s">
        <v>151</v>
      </c>
      <c r="AH44" s="20">
        <v>42154</v>
      </c>
      <c r="AI44" s="17" t="s">
        <v>58</v>
      </c>
      <c r="AJ44" s="18">
        <v>253063.9</v>
      </c>
    </row>
    <row r="45" spans="1:36" ht="63.75">
      <c r="A45" s="4">
        <v>40</v>
      </c>
      <c r="B45" s="17" t="s">
        <v>182</v>
      </c>
      <c r="C45" s="17" t="s">
        <v>183</v>
      </c>
      <c r="D45" s="17" t="s">
        <v>184</v>
      </c>
      <c r="E45" s="17" t="s">
        <v>185</v>
      </c>
      <c r="F45" s="4" t="s">
        <v>186</v>
      </c>
      <c r="G45" s="4" t="s">
        <v>43</v>
      </c>
      <c r="H45" s="4">
        <v>150</v>
      </c>
      <c r="I45" s="4" t="s">
        <v>44</v>
      </c>
      <c r="J45" s="4">
        <v>250</v>
      </c>
      <c r="K45" s="4" t="s">
        <v>187</v>
      </c>
      <c r="L45" s="4"/>
      <c r="M45" s="18">
        <v>182</v>
      </c>
      <c r="N45" s="4" t="s">
        <v>66</v>
      </c>
      <c r="O45" s="4" t="s">
        <v>188</v>
      </c>
      <c r="P45" s="4" t="s">
        <v>189</v>
      </c>
      <c r="Q45" s="4" t="s">
        <v>98</v>
      </c>
      <c r="R45" s="4" t="s">
        <v>50</v>
      </c>
      <c r="S45" s="4" t="s">
        <v>51</v>
      </c>
      <c r="T45" s="4" t="s">
        <v>147</v>
      </c>
      <c r="U45" s="4" t="s">
        <v>190</v>
      </c>
      <c r="V45" s="4"/>
      <c r="W45" s="4" t="s">
        <v>191</v>
      </c>
      <c r="X45" s="4" t="s">
        <v>192</v>
      </c>
      <c r="Y45" s="4" t="s">
        <v>103</v>
      </c>
      <c r="Z45" s="4">
        <v>1</v>
      </c>
      <c r="AA45" s="28"/>
      <c r="AB45" s="28">
        <f t="shared" si="0"/>
        <v>0</v>
      </c>
      <c r="AC45" s="28">
        <f t="shared" si="1"/>
        <v>0</v>
      </c>
      <c r="AD45" s="28">
        <f t="shared" si="2"/>
        <v>0</v>
      </c>
      <c r="AE45" s="30" t="s">
        <v>193</v>
      </c>
      <c r="AF45" s="30"/>
      <c r="AG45" s="22" t="s">
        <v>194</v>
      </c>
      <c r="AH45" s="20">
        <v>42093</v>
      </c>
      <c r="AI45" s="17" t="s">
        <v>106</v>
      </c>
      <c r="AJ45" s="18">
        <v>42513</v>
      </c>
    </row>
    <row r="46" spans="1:36" ht="63.75">
      <c r="A46" s="4">
        <v>41</v>
      </c>
      <c r="B46" s="17" t="s">
        <v>195</v>
      </c>
      <c r="C46" s="17" t="s">
        <v>196</v>
      </c>
      <c r="D46" s="17" t="s">
        <v>184</v>
      </c>
      <c r="E46" s="17" t="s">
        <v>197</v>
      </c>
      <c r="F46" s="4" t="s">
        <v>186</v>
      </c>
      <c r="G46" s="4" t="s">
        <v>43</v>
      </c>
      <c r="H46" s="4">
        <v>200</v>
      </c>
      <c r="I46" s="4" t="s">
        <v>44</v>
      </c>
      <c r="J46" s="4">
        <v>250</v>
      </c>
      <c r="K46" s="4" t="s">
        <v>187</v>
      </c>
      <c r="L46" s="4"/>
      <c r="M46" s="18">
        <v>270</v>
      </c>
      <c r="N46" s="4" t="s">
        <v>66</v>
      </c>
      <c r="O46" s="4" t="s">
        <v>198</v>
      </c>
      <c r="P46" s="4" t="s">
        <v>189</v>
      </c>
      <c r="Q46" s="4" t="s">
        <v>98</v>
      </c>
      <c r="R46" s="4" t="s">
        <v>50</v>
      </c>
      <c r="S46" s="4" t="s">
        <v>51</v>
      </c>
      <c r="T46" s="4" t="s">
        <v>147</v>
      </c>
      <c r="U46" s="4" t="s">
        <v>190</v>
      </c>
      <c r="V46" s="4"/>
      <c r="W46" s="4" t="s">
        <v>191</v>
      </c>
      <c r="X46" s="4" t="s">
        <v>192</v>
      </c>
      <c r="Y46" s="4" t="s">
        <v>103</v>
      </c>
      <c r="Z46" s="4">
        <v>1</v>
      </c>
      <c r="AA46" s="28"/>
      <c r="AB46" s="28">
        <f t="shared" si="0"/>
        <v>0</v>
      </c>
      <c r="AC46" s="28">
        <f t="shared" si="1"/>
        <v>0</v>
      </c>
      <c r="AD46" s="28">
        <f t="shared" si="2"/>
        <v>0</v>
      </c>
      <c r="AE46" s="30" t="s">
        <v>193</v>
      </c>
      <c r="AF46" s="30"/>
      <c r="AG46" s="22" t="s">
        <v>199</v>
      </c>
      <c r="AH46" s="20">
        <v>42093</v>
      </c>
      <c r="AI46" s="17" t="s">
        <v>106</v>
      </c>
      <c r="AJ46" s="18">
        <v>63068</v>
      </c>
    </row>
    <row r="47" spans="1:36" ht="63.75">
      <c r="A47" s="4">
        <v>42</v>
      </c>
      <c r="B47" s="17" t="s">
        <v>200</v>
      </c>
      <c r="C47" s="17" t="s">
        <v>201</v>
      </c>
      <c r="D47" s="17" t="s">
        <v>40</v>
      </c>
      <c r="E47" s="17" t="s">
        <v>185</v>
      </c>
      <c r="F47" s="4" t="s">
        <v>186</v>
      </c>
      <c r="G47" s="4" t="s">
        <v>43</v>
      </c>
      <c r="H47" s="4">
        <v>150</v>
      </c>
      <c r="I47" s="4" t="s">
        <v>44</v>
      </c>
      <c r="J47" s="4">
        <v>250</v>
      </c>
      <c r="K47" s="4" t="s">
        <v>187</v>
      </c>
      <c r="L47" s="4"/>
      <c r="M47" s="18">
        <v>128</v>
      </c>
      <c r="N47" s="4" t="s">
        <v>66</v>
      </c>
      <c r="O47" s="4" t="s">
        <v>202</v>
      </c>
      <c r="P47" s="4" t="s">
        <v>203</v>
      </c>
      <c r="Q47" s="4" t="s">
        <v>98</v>
      </c>
      <c r="R47" s="4" t="s">
        <v>50</v>
      </c>
      <c r="S47" s="4" t="s">
        <v>51</v>
      </c>
      <c r="T47" s="4" t="s">
        <v>147</v>
      </c>
      <c r="U47" s="4" t="s">
        <v>190</v>
      </c>
      <c r="V47" s="4"/>
      <c r="W47" s="4" t="s">
        <v>191</v>
      </c>
      <c r="X47" s="4" t="s">
        <v>70</v>
      </c>
      <c r="Y47" s="4" t="s">
        <v>103</v>
      </c>
      <c r="Z47" s="4">
        <v>1</v>
      </c>
      <c r="AA47" s="28"/>
      <c r="AB47" s="28">
        <f t="shared" si="0"/>
        <v>0</v>
      </c>
      <c r="AC47" s="28">
        <f t="shared" si="1"/>
        <v>0</v>
      </c>
      <c r="AD47" s="28">
        <f t="shared" si="2"/>
        <v>0</v>
      </c>
      <c r="AE47" s="30" t="s">
        <v>193</v>
      </c>
      <c r="AF47" s="30"/>
      <c r="AG47" s="22" t="s">
        <v>204</v>
      </c>
      <c r="AH47" s="20">
        <v>42093</v>
      </c>
      <c r="AI47" s="17" t="s">
        <v>106</v>
      </c>
      <c r="AJ47" s="18">
        <v>29899</v>
      </c>
    </row>
    <row r="48" spans="1:36" ht="63.75">
      <c r="A48" s="4">
        <v>43</v>
      </c>
      <c r="B48" s="17" t="s">
        <v>205</v>
      </c>
      <c r="C48" s="17" t="s">
        <v>206</v>
      </c>
      <c r="D48" s="17" t="s">
        <v>40</v>
      </c>
      <c r="E48" s="17" t="s">
        <v>185</v>
      </c>
      <c r="F48" s="4" t="s">
        <v>186</v>
      </c>
      <c r="G48" s="4" t="s">
        <v>43</v>
      </c>
      <c r="H48" s="4">
        <v>150</v>
      </c>
      <c r="I48" s="4" t="s">
        <v>44</v>
      </c>
      <c r="J48" s="4">
        <v>250</v>
      </c>
      <c r="K48" s="4" t="s">
        <v>187</v>
      </c>
      <c r="L48" s="4"/>
      <c r="M48" s="18">
        <v>128</v>
      </c>
      <c r="N48" s="4" t="s">
        <v>66</v>
      </c>
      <c r="O48" s="4" t="s">
        <v>202</v>
      </c>
      <c r="P48" s="4" t="s">
        <v>203</v>
      </c>
      <c r="Q48" s="4" t="s">
        <v>98</v>
      </c>
      <c r="R48" s="4" t="s">
        <v>50</v>
      </c>
      <c r="S48" s="4" t="s">
        <v>51</v>
      </c>
      <c r="T48" s="4" t="s">
        <v>147</v>
      </c>
      <c r="U48" s="4" t="s">
        <v>190</v>
      </c>
      <c r="V48" s="4"/>
      <c r="W48" s="4" t="s">
        <v>191</v>
      </c>
      <c r="X48" s="4" t="s">
        <v>70</v>
      </c>
      <c r="Y48" s="4" t="s">
        <v>103</v>
      </c>
      <c r="Z48" s="4">
        <v>1</v>
      </c>
      <c r="AA48" s="28"/>
      <c r="AB48" s="28">
        <f t="shared" si="0"/>
        <v>0</v>
      </c>
      <c r="AC48" s="28">
        <f t="shared" si="1"/>
        <v>0</v>
      </c>
      <c r="AD48" s="28">
        <f t="shared" si="2"/>
        <v>0</v>
      </c>
      <c r="AE48" s="30" t="s">
        <v>193</v>
      </c>
      <c r="AF48" s="30"/>
      <c r="AG48" s="22" t="s">
        <v>207</v>
      </c>
      <c r="AH48" s="20">
        <v>42093</v>
      </c>
      <c r="AI48" s="17" t="s">
        <v>106</v>
      </c>
      <c r="AJ48" s="18">
        <v>29899</v>
      </c>
    </row>
    <row r="49" spans="1:36" ht="63.75">
      <c r="A49" s="4">
        <v>44</v>
      </c>
      <c r="B49" s="17" t="s">
        <v>208</v>
      </c>
      <c r="C49" s="17" t="s">
        <v>209</v>
      </c>
      <c r="D49" s="17" t="s">
        <v>40</v>
      </c>
      <c r="E49" s="17" t="s">
        <v>197</v>
      </c>
      <c r="F49" s="4" t="s">
        <v>186</v>
      </c>
      <c r="G49" s="4" t="s">
        <v>43</v>
      </c>
      <c r="H49" s="4">
        <v>200</v>
      </c>
      <c r="I49" s="4" t="s">
        <v>44</v>
      </c>
      <c r="J49" s="4">
        <v>250</v>
      </c>
      <c r="K49" s="4" t="s">
        <v>187</v>
      </c>
      <c r="L49" s="4"/>
      <c r="M49" s="18">
        <v>309</v>
      </c>
      <c r="N49" s="4" t="s">
        <v>66</v>
      </c>
      <c r="O49" s="4" t="s">
        <v>210</v>
      </c>
      <c r="P49" s="4" t="s">
        <v>189</v>
      </c>
      <c r="Q49" s="4" t="s">
        <v>98</v>
      </c>
      <c r="R49" s="4" t="s">
        <v>50</v>
      </c>
      <c r="S49" s="4" t="s">
        <v>51</v>
      </c>
      <c r="T49" s="4" t="s">
        <v>147</v>
      </c>
      <c r="U49" s="4" t="s">
        <v>190</v>
      </c>
      <c r="V49" s="4"/>
      <c r="W49" s="4" t="s">
        <v>191</v>
      </c>
      <c r="X49" s="4" t="s">
        <v>70</v>
      </c>
      <c r="Y49" s="4" t="s">
        <v>103</v>
      </c>
      <c r="Z49" s="4">
        <v>1</v>
      </c>
      <c r="AA49" s="28"/>
      <c r="AB49" s="28">
        <f t="shared" si="0"/>
        <v>0</v>
      </c>
      <c r="AC49" s="28">
        <f t="shared" si="1"/>
        <v>0</v>
      </c>
      <c r="AD49" s="28">
        <f t="shared" si="2"/>
        <v>0</v>
      </c>
      <c r="AE49" s="30" t="s">
        <v>193</v>
      </c>
      <c r="AF49" s="30"/>
      <c r="AG49" s="22" t="s">
        <v>211</v>
      </c>
      <c r="AH49" s="20">
        <v>42093</v>
      </c>
      <c r="AI49" s="17" t="s">
        <v>106</v>
      </c>
      <c r="AJ49" s="18">
        <v>72178</v>
      </c>
    </row>
    <row r="50" spans="1:36" ht="63.75">
      <c r="A50" s="4">
        <v>45</v>
      </c>
      <c r="B50" s="17" t="s">
        <v>212</v>
      </c>
      <c r="C50" s="17" t="s">
        <v>213</v>
      </c>
      <c r="D50" s="17" t="s">
        <v>40</v>
      </c>
      <c r="E50" s="17" t="s">
        <v>197</v>
      </c>
      <c r="F50" s="4" t="s">
        <v>186</v>
      </c>
      <c r="G50" s="4" t="s">
        <v>43</v>
      </c>
      <c r="H50" s="4">
        <v>200</v>
      </c>
      <c r="I50" s="4" t="s">
        <v>44</v>
      </c>
      <c r="J50" s="4">
        <v>250</v>
      </c>
      <c r="K50" s="4" t="s">
        <v>187</v>
      </c>
      <c r="L50" s="4"/>
      <c r="M50" s="18">
        <v>309</v>
      </c>
      <c r="N50" s="4" t="s">
        <v>66</v>
      </c>
      <c r="O50" s="4" t="s">
        <v>210</v>
      </c>
      <c r="P50" s="4" t="s">
        <v>189</v>
      </c>
      <c r="Q50" s="4" t="s">
        <v>98</v>
      </c>
      <c r="R50" s="4" t="s">
        <v>50</v>
      </c>
      <c r="S50" s="4" t="s">
        <v>51</v>
      </c>
      <c r="T50" s="4" t="s">
        <v>147</v>
      </c>
      <c r="U50" s="4" t="s">
        <v>190</v>
      </c>
      <c r="V50" s="4"/>
      <c r="W50" s="4" t="s">
        <v>191</v>
      </c>
      <c r="X50" s="4" t="s">
        <v>70</v>
      </c>
      <c r="Y50" s="4" t="s">
        <v>103</v>
      </c>
      <c r="Z50" s="4">
        <v>1</v>
      </c>
      <c r="AA50" s="28"/>
      <c r="AB50" s="28">
        <f t="shared" si="0"/>
        <v>0</v>
      </c>
      <c r="AC50" s="28">
        <f t="shared" si="1"/>
        <v>0</v>
      </c>
      <c r="AD50" s="28">
        <f t="shared" si="2"/>
        <v>0</v>
      </c>
      <c r="AE50" s="30" t="s">
        <v>193</v>
      </c>
      <c r="AF50" s="30"/>
      <c r="AG50" s="22" t="s">
        <v>214</v>
      </c>
      <c r="AH50" s="20">
        <v>42093</v>
      </c>
      <c r="AI50" s="17" t="s">
        <v>106</v>
      </c>
      <c r="AJ50" s="18">
        <v>72178</v>
      </c>
    </row>
    <row r="51" spans="1:36" ht="63.75">
      <c r="A51" s="4">
        <v>46</v>
      </c>
      <c r="B51" s="17" t="s">
        <v>215</v>
      </c>
      <c r="C51" s="17" t="s">
        <v>216</v>
      </c>
      <c r="D51" s="17" t="s">
        <v>40</v>
      </c>
      <c r="E51" s="17" t="s">
        <v>197</v>
      </c>
      <c r="F51" s="4" t="s">
        <v>186</v>
      </c>
      <c r="G51" s="4" t="s">
        <v>43</v>
      </c>
      <c r="H51" s="4">
        <v>200</v>
      </c>
      <c r="I51" s="4" t="s">
        <v>44</v>
      </c>
      <c r="J51" s="4">
        <v>250</v>
      </c>
      <c r="K51" s="4" t="s">
        <v>187</v>
      </c>
      <c r="L51" s="4"/>
      <c r="M51" s="18">
        <v>309</v>
      </c>
      <c r="N51" s="4" t="s">
        <v>66</v>
      </c>
      <c r="O51" s="4" t="s">
        <v>210</v>
      </c>
      <c r="P51" s="4" t="s">
        <v>189</v>
      </c>
      <c r="Q51" s="4" t="s">
        <v>98</v>
      </c>
      <c r="R51" s="4" t="s">
        <v>50</v>
      </c>
      <c r="S51" s="4" t="s">
        <v>51</v>
      </c>
      <c r="T51" s="4" t="s">
        <v>147</v>
      </c>
      <c r="U51" s="4" t="s">
        <v>190</v>
      </c>
      <c r="V51" s="4"/>
      <c r="W51" s="4" t="s">
        <v>191</v>
      </c>
      <c r="X51" s="4" t="s">
        <v>70</v>
      </c>
      <c r="Y51" s="4" t="s">
        <v>103</v>
      </c>
      <c r="Z51" s="4">
        <v>1</v>
      </c>
      <c r="AA51" s="28"/>
      <c r="AB51" s="28">
        <f t="shared" si="0"/>
        <v>0</v>
      </c>
      <c r="AC51" s="28">
        <f t="shared" si="1"/>
        <v>0</v>
      </c>
      <c r="AD51" s="28">
        <f t="shared" si="2"/>
        <v>0</v>
      </c>
      <c r="AE51" s="30" t="s">
        <v>193</v>
      </c>
      <c r="AF51" s="30"/>
      <c r="AG51" s="22" t="s">
        <v>217</v>
      </c>
      <c r="AH51" s="20">
        <v>42093</v>
      </c>
      <c r="AI51" s="17" t="s">
        <v>106</v>
      </c>
      <c r="AJ51" s="18">
        <v>72178</v>
      </c>
    </row>
    <row r="52" spans="1:36" ht="89.25">
      <c r="A52" s="4">
        <v>47</v>
      </c>
      <c r="B52" s="17" t="s">
        <v>218</v>
      </c>
      <c r="C52" s="17" t="s">
        <v>219</v>
      </c>
      <c r="D52" s="17" t="s">
        <v>40</v>
      </c>
      <c r="E52" s="27" t="s">
        <v>220</v>
      </c>
      <c r="F52" s="4" t="s">
        <v>186</v>
      </c>
      <c r="G52" s="4" t="s">
        <v>43</v>
      </c>
      <c r="H52" s="4">
        <v>300</v>
      </c>
      <c r="I52" s="4" t="s">
        <v>44</v>
      </c>
      <c r="J52" s="4">
        <v>250</v>
      </c>
      <c r="K52" s="4" t="s">
        <v>187</v>
      </c>
      <c r="L52" s="4"/>
      <c r="M52" s="18">
        <v>430</v>
      </c>
      <c r="N52" s="4" t="s">
        <v>221</v>
      </c>
      <c r="O52" s="4"/>
      <c r="P52" s="4"/>
      <c r="Q52" s="4" t="s">
        <v>98</v>
      </c>
      <c r="R52" s="4" t="s">
        <v>50</v>
      </c>
      <c r="S52" s="4" t="s">
        <v>51</v>
      </c>
      <c r="T52" s="4" t="s">
        <v>147</v>
      </c>
      <c r="U52" s="4" t="s">
        <v>190</v>
      </c>
      <c r="V52" s="4"/>
      <c r="W52" s="4" t="s">
        <v>191</v>
      </c>
      <c r="X52" s="4" t="s">
        <v>70</v>
      </c>
      <c r="Y52" s="4" t="s">
        <v>103</v>
      </c>
      <c r="Z52" s="4">
        <v>1</v>
      </c>
      <c r="AA52" s="28"/>
      <c r="AB52" s="28">
        <f t="shared" si="0"/>
        <v>0</v>
      </c>
      <c r="AC52" s="28">
        <f t="shared" si="1"/>
        <v>0</v>
      </c>
      <c r="AD52" s="28">
        <f t="shared" si="2"/>
        <v>0</v>
      </c>
      <c r="AE52" s="30" t="s">
        <v>193</v>
      </c>
      <c r="AF52" s="30"/>
      <c r="AG52" s="22" t="s">
        <v>222</v>
      </c>
      <c r="AH52" s="20">
        <v>42093</v>
      </c>
      <c r="AI52" s="17" t="s">
        <v>106</v>
      </c>
      <c r="AJ52" s="18">
        <v>100442</v>
      </c>
    </row>
    <row r="53" spans="1:36" ht="89.25">
      <c r="A53" s="4">
        <v>48</v>
      </c>
      <c r="B53" s="17" t="s">
        <v>223</v>
      </c>
      <c r="C53" s="17" t="s">
        <v>224</v>
      </c>
      <c r="D53" s="17" t="s">
        <v>40</v>
      </c>
      <c r="E53" s="17" t="s">
        <v>220</v>
      </c>
      <c r="F53" s="4" t="s">
        <v>186</v>
      </c>
      <c r="G53" s="4" t="s">
        <v>43</v>
      </c>
      <c r="H53" s="4">
        <v>300</v>
      </c>
      <c r="I53" s="4" t="s">
        <v>44</v>
      </c>
      <c r="J53" s="4">
        <v>250</v>
      </c>
      <c r="K53" s="4" t="s">
        <v>187</v>
      </c>
      <c r="L53" s="4"/>
      <c r="M53" s="18">
        <v>430</v>
      </c>
      <c r="N53" s="4" t="s">
        <v>221</v>
      </c>
      <c r="O53" s="4"/>
      <c r="P53" s="4"/>
      <c r="Q53" s="4" t="s">
        <v>98</v>
      </c>
      <c r="R53" s="4" t="s">
        <v>50</v>
      </c>
      <c r="S53" s="4" t="s">
        <v>51</v>
      </c>
      <c r="T53" s="4" t="s">
        <v>147</v>
      </c>
      <c r="U53" s="4" t="s">
        <v>190</v>
      </c>
      <c r="V53" s="4"/>
      <c r="W53" s="4" t="s">
        <v>191</v>
      </c>
      <c r="X53" s="4" t="s">
        <v>70</v>
      </c>
      <c r="Y53" s="4" t="s">
        <v>103</v>
      </c>
      <c r="Z53" s="4">
        <v>1</v>
      </c>
      <c r="AA53" s="28"/>
      <c r="AB53" s="28">
        <f t="shared" si="0"/>
        <v>0</v>
      </c>
      <c r="AC53" s="28">
        <f t="shared" si="1"/>
        <v>0</v>
      </c>
      <c r="AD53" s="28">
        <f t="shared" si="2"/>
        <v>0</v>
      </c>
      <c r="AE53" s="30" t="s">
        <v>193</v>
      </c>
      <c r="AF53" s="30"/>
      <c r="AG53" s="22" t="s">
        <v>225</v>
      </c>
      <c r="AH53" s="20">
        <v>42093</v>
      </c>
      <c r="AI53" s="17" t="s">
        <v>106</v>
      </c>
      <c r="AJ53" s="18">
        <v>100442</v>
      </c>
    </row>
    <row r="54" spans="1:36" ht="63.75">
      <c r="A54" s="4">
        <v>49</v>
      </c>
      <c r="B54" s="17" t="s">
        <v>226</v>
      </c>
      <c r="C54" s="17" t="s">
        <v>227</v>
      </c>
      <c r="D54" s="17" t="s">
        <v>40</v>
      </c>
      <c r="E54" s="17" t="s">
        <v>197</v>
      </c>
      <c r="F54" s="4" t="s">
        <v>186</v>
      </c>
      <c r="G54" s="4" t="s">
        <v>43</v>
      </c>
      <c r="H54" s="4">
        <v>200</v>
      </c>
      <c r="I54" s="4" t="s">
        <v>44</v>
      </c>
      <c r="J54" s="4">
        <v>250</v>
      </c>
      <c r="K54" s="4" t="s">
        <v>187</v>
      </c>
      <c r="L54" s="4"/>
      <c r="M54" s="18">
        <v>309</v>
      </c>
      <c r="N54" s="4" t="s">
        <v>66</v>
      </c>
      <c r="O54" s="4" t="s">
        <v>210</v>
      </c>
      <c r="P54" s="4" t="s">
        <v>189</v>
      </c>
      <c r="Q54" s="4" t="s">
        <v>98</v>
      </c>
      <c r="R54" s="4" t="s">
        <v>50</v>
      </c>
      <c r="S54" s="4" t="s">
        <v>51</v>
      </c>
      <c r="T54" s="4" t="s">
        <v>147</v>
      </c>
      <c r="U54" s="4" t="s">
        <v>190</v>
      </c>
      <c r="V54" s="4"/>
      <c r="W54" s="4" t="s">
        <v>191</v>
      </c>
      <c r="X54" s="4" t="s">
        <v>70</v>
      </c>
      <c r="Y54" s="4" t="s">
        <v>103</v>
      </c>
      <c r="Z54" s="4">
        <v>1</v>
      </c>
      <c r="AA54" s="28"/>
      <c r="AB54" s="28">
        <f t="shared" si="0"/>
        <v>0</v>
      </c>
      <c r="AC54" s="28">
        <f t="shared" si="1"/>
        <v>0</v>
      </c>
      <c r="AD54" s="28">
        <f t="shared" si="2"/>
        <v>0</v>
      </c>
      <c r="AE54" s="30" t="s">
        <v>193</v>
      </c>
      <c r="AF54" s="30"/>
      <c r="AG54" s="22" t="s">
        <v>228</v>
      </c>
      <c r="AH54" s="20">
        <v>42093</v>
      </c>
      <c r="AI54" s="17" t="s">
        <v>106</v>
      </c>
      <c r="AJ54" s="18">
        <v>72178</v>
      </c>
    </row>
    <row r="55" spans="1:36" ht="63.75">
      <c r="A55" s="4">
        <v>50</v>
      </c>
      <c r="B55" s="17" t="s">
        <v>229</v>
      </c>
      <c r="C55" s="17" t="s">
        <v>230</v>
      </c>
      <c r="D55" s="17" t="s">
        <v>40</v>
      </c>
      <c r="E55" s="17" t="s">
        <v>197</v>
      </c>
      <c r="F55" s="4" t="s">
        <v>186</v>
      </c>
      <c r="G55" s="4" t="s">
        <v>43</v>
      </c>
      <c r="H55" s="4">
        <v>200</v>
      </c>
      <c r="I55" s="4" t="s">
        <v>44</v>
      </c>
      <c r="J55" s="4">
        <v>250</v>
      </c>
      <c r="K55" s="4" t="s">
        <v>187</v>
      </c>
      <c r="L55" s="4"/>
      <c r="M55" s="18">
        <v>309</v>
      </c>
      <c r="N55" s="4" t="s">
        <v>66</v>
      </c>
      <c r="O55" s="4" t="s">
        <v>210</v>
      </c>
      <c r="P55" s="4" t="s">
        <v>189</v>
      </c>
      <c r="Q55" s="4" t="s">
        <v>98</v>
      </c>
      <c r="R55" s="4" t="s">
        <v>50</v>
      </c>
      <c r="S55" s="4" t="s">
        <v>51</v>
      </c>
      <c r="T55" s="4" t="s">
        <v>147</v>
      </c>
      <c r="U55" s="4" t="s">
        <v>190</v>
      </c>
      <c r="V55" s="4"/>
      <c r="W55" s="4" t="s">
        <v>191</v>
      </c>
      <c r="X55" s="4" t="s">
        <v>231</v>
      </c>
      <c r="Y55" s="4" t="s">
        <v>232</v>
      </c>
      <c r="Z55" s="4">
        <v>1</v>
      </c>
      <c r="AA55" s="28"/>
      <c r="AB55" s="28">
        <f t="shared" si="0"/>
        <v>0</v>
      </c>
      <c r="AC55" s="28">
        <f t="shared" si="1"/>
        <v>0</v>
      </c>
      <c r="AD55" s="28">
        <f t="shared" si="2"/>
        <v>0</v>
      </c>
      <c r="AE55" s="30" t="s">
        <v>193</v>
      </c>
      <c r="AF55" s="30"/>
      <c r="AG55" s="22" t="s">
        <v>233</v>
      </c>
      <c r="AH55" s="20">
        <v>42093</v>
      </c>
      <c r="AI55" s="17" t="s">
        <v>106</v>
      </c>
      <c r="AJ55" s="18">
        <v>72178</v>
      </c>
    </row>
    <row r="56" spans="1:36" ht="63.75">
      <c r="A56" s="4">
        <v>51</v>
      </c>
      <c r="B56" s="17" t="s">
        <v>234</v>
      </c>
      <c r="C56" s="17" t="s">
        <v>235</v>
      </c>
      <c r="D56" s="17" t="s">
        <v>40</v>
      </c>
      <c r="E56" s="17" t="s">
        <v>197</v>
      </c>
      <c r="F56" s="4" t="s">
        <v>186</v>
      </c>
      <c r="G56" s="4" t="s">
        <v>43</v>
      </c>
      <c r="H56" s="4">
        <v>200</v>
      </c>
      <c r="I56" s="4" t="s">
        <v>44</v>
      </c>
      <c r="J56" s="4">
        <v>250</v>
      </c>
      <c r="K56" s="4" t="s">
        <v>187</v>
      </c>
      <c r="L56" s="4"/>
      <c r="M56" s="18">
        <v>309</v>
      </c>
      <c r="N56" s="4" t="s">
        <v>66</v>
      </c>
      <c r="O56" s="4" t="s">
        <v>210</v>
      </c>
      <c r="P56" s="4" t="s">
        <v>189</v>
      </c>
      <c r="Q56" s="4" t="s">
        <v>98</v>
      </c>
      <c r="R56" s="4" t="s">
        <v>50</v>
      </c>
      <c r="S56" s="4" t="s">
        <v>51</v>
      </c>
      <c r="T56" s="4" t="s">
        <v>147</v>
      </c>
      <c r="U56" s="4" t="s">
        <v>190</v>
      </c>
      <c r="V56" s="4"/>
      <c r="W56" s="4" t="s">
        <v>191</v>
      </c>
      <c r="X56" s="4" t="s">
        <v>231</v>
      </c>
      <c r="Y56" s="4" t="s">
        <v>232</v>
      </c>
      <c r="Z56" s="4">
        <v>1</v>
      </c>
      <c r="AA56" s="28"/>
      <c r="AB56" s="28">
        <f t="shared" si="0"/>
        <v>0</v>
      </c>
      <c r="AC56" s="28">
        <f t="shared" si="1"/>
        <v>0</v>
      </c>
      <c r="AD56" s="28">
        <f t="shared" si="2"/>
        <v>0</v>
      </c>
      <c r="AE56" s="30" t="s">
        <v>193</v>
      </c>
      <c r="AF56" s="30"/>
      <c r="AG56" s="22" t="s">
        <v>236</v>
      </c>
      <c r="AH56" s="20">
        <v>42093</v>
      </c>
      <c r="AI56" s="17" t="s">
        <v>106</v>
      </c>
      <c r="AJ56" s="18">
        <v>72178</v>
      </c>
    </row>
    <row r="57" spans="1:36" ht="63.75">
      <c r="A57" s="4">
        <v>52</v>
      </c>
      <c r="B57" s="17" t="s">
        <v>237</v>
      </c>
      <c r="C57" s="17" t="s">
        <v>238</v>
      </c>
      <c r="D57" s="17" t="s">
        <v>40</v>
      </c>
      <c r="E57" s="17" t="s">
        <v>197</v>
      </c>
      <c r="F57" s="4" t="s">
        <v>186</v>
      </c>
      <c r="G57" s="4" t="s">
        <v>43</v>
      </c>
      <c r="H57" s="4">
        <v>200</v>
      </c>
      <c r="I57" s="4" t="s">
        <v>44</v>
      </c>
      <c r="J57" s="4">
        <v>250</v>
      </c>
      <c r="K57" s="4" t="s">
        <v>187</v>
      </c>
      <c r="L57" s="4"/>
      <c r="M57" s="18">
        <v>309</v>
      </c>
      <c r="N57" s="4" t="s">
        <v>66</v>
      </c>
      <c r="O57" s="4" t="s">
        <v>210</v>
      </c>
      <c r="P57" s="4" t="s">
        <v>189</v>
      </c>
      <c r="Q57" s="4" t="s">
        <v>98</v>
      </c>
      <c r="R57" s="4" t="s">
        <v>50</v>
      </c>
      <c r="S57" s="4" t="s">
        <v>51</v>
      </c>
      <c r="T57" s="4" t="s">
        <v>147</v>
      </c>
      <c r="U57" s="4" t="s">
        <v>190</v>
      </c>
      <c r="V57" s="4"/>
      <c r="W57" s="4" t="s">
        <v>191</v>
      </c>
      <c r="X57" s="4" t="s">
        <v>70</v>
      </c>
      <c r="Y57" s="4" t="s">
        <v>103</v>
      </c>
      <c r="Z57" s="4">
        <v>1</v>
      </c>
      <c r="AA57" s="28"/>
      <c r="AB57" s="28">
        <f t="shared" si="0"/>
        <v>0</v>
      </c>
      <c r="AC57" s="28">
        <f t="shared" si="1"/>
        <v>0</v>
      </c>
      <c r="AD57" s="28">
        <f t="shared" si="2"/>
        <v>0</v>
      </c>
      <c r="AE57" s="30" t="s">
        <v>193</v>
      </c>
      <c r="AF57" s="30"/>
      <c r="AG57" s="22" t="s">
        <v>239</v>
      </c>
      <c r="AH57" s="20">
        <v>42093</v>
      </c>
      <c r="AI57" s="17" t="s">
        <v>106</v>
      </c>
      <c r="AJ57" s="18">
        <v>72178</v>
      </c>
    </row>
    <row r="58" spans="1:36">
      <c r="AD58" s="32">
        <f>SUM(AD6:AD57)</f>
        <v>0</v>
      </c>
    </row>
    <row r="59" spans="1:36">
      <c r="AC59" s="34" t="s">
        <v>240</v>
      </c>
      <c r="AD59" s="32">
        <f>AD58/118*18</f>
        <v>0</v>
      </c>
    </row>
    <row r="66" spans="29:30" ht="23.25">
      <c r="AC66" s="35"/>
      <c r="AD66" s="35"/>
    </row>
    <row r="67" spans="29:30" ht="23.25">
      <c r="AC67" s="35"/>
      <c r="AD67" s="35"/>
    </row>
    <row r="68" spans="29:30" ht="23.25">
      <c r="AC68" s="35"/>
      <c r="AD68" s="35"/>
    </row>
    <row r="69" spans="29:30" ht="23.25">
      <c r="AC69" s="35"/>
      <c r="AD69" s="35"/>
    </row>
    <row r="70" spans="29:30" ht="23.25">
      <c r="AC70" s="35"/>
      <c r="AD70" s="35"/>
    </row>
    <row r="71" spans="29:30" ht="23.25">
      <c r="AC71" s="35"/>
      <c r="AD71" s="35"/>
    </row>
    <row r="72" spans="29:30" ht="23.25">
      <c r="AC72" s="35"/>
      <c r="AD72" s="35"/>
    </row>
    <row r="73" spans="29:30" ht="23.25">
      <c r="AC73" s="35"/>
      <c r="AD73" s="35"/>
    </row>
    <row r="74" spans="29:30" ht="23.25">
      <c r="AC74" s="35"/>
      <c r="AD74" s="35"/>
    </row>
    <row r="75" spans="29:30" ht="23.25">
      <c r="AC75" s="35"/>
      <c r="AD75" s="35"/>
    </row>
  </sheetData>
  <autoFilter ref="A5:AL59"/>
  <pageMargins left="0.23622047244094491" right="0.11" top="0.72" bottom="0.39370078740157483" header="0.46" footer="0.19685039370078741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Апрель 403</vt:lpstr>
      <vt:lpstr>'Апрель 403'!Заголовки_для_печати</vt:lpstr>
      <vt:lpstr>'Апрель 403'!Область_печати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6664</cp:lastModifiedBy>
  <cp:lastPrinted>2014-04-18T07:47:28Z</cp:lastPrinted>
  <dcterms:created xsi:type="dcterms:W3CDTF">2014-04-04T06:42:37Z</dcterms:created>
  <dcterms:modified xsi:type="dcterms:W3CDTF">2014-06-02T13:27:51Z</dcterms:modified>
</cp:coreProperties>
</file>